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T:\Investice\1_Borovany\P.23.0234.02 - New B2\00 Základní informace\State aid\Vyhodnocení VŘ_komplet\16_Plynové rozvody vč. RS\PD\"/>
    </mc:Choice>
  </mc:AlternateContent>
  <xr:revisionPtr revIDLastSave="0" documentId="13_ncr:1_{13290EE1-D4F2-458D-9679-7546625BCBA1}" xr6:coauthVersionLast="47" xr6:coauthVersionMax="47" xr10:uidLastSave="{00000000-0000-0000-0000-000000000000}"/>
  <bookViews>
    <workbookView xWindow="-120" yWindow="-120" windowWidth="29040" windowHeight="17790" activeTab="1" xr2:uid="{00000000-000D-0000-FFFF-FFFF00000000}"/>
  </bookViews>
  <sheets>
    <sheet name="Rekapitulace stavby" sheetId="1" r:id="rId1"/>
    <sheet name="22014.4 - DPS250.1 VTL RS" sheetId="2" r:id="rId2"/>
  </sheets>
  <definedNames>
    <definedName name="_xlnm._FilterDatabase" localSheetId="1" hidden="1">'22014.4 - DPS250.1 VTL RS'!$C$121:$K$162</definedName>
    <definedName name="_xlnm.Print_Titles" localSheetId="1">'22014.4 - DPS250.1 VTL RS'!$121:$121</definedName>
    <definedName name="_xlnm.Print_Titles" localSheetId="0">'Rekapitulace stavby'!$92:$92</definedName>
    <definedName name="_xlnm.Print_Area" localSheetId="1">'22014.4 - DPS250.1 VTL RS'!$C$4:$J$76,'22014.4 - DPS250.1 VTL RS'!$C$82:$J$103,'22014.4 - DPS250.1 VTL RS'!$C$109:$J$162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4" i="2"/>
  <c r="BH144" i="2"/>
  <c r="BG144" i="2"/>
  <c r="BF144" i="2"/>
  <c r="T144" i="2"/>
  <c r="R144" i="2"/>
  <c r="P144" i="2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R140" i="2"/>
  <c r="P140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0" i="2"/>
  <c r="BH130" i="2"/>
  <c r="BG130" i="2"/>
  <c r="BF130" i="2"/>
  <c r="T130" i="2"/>
  <c r="T129" i="2"/>
  <c r="R130" i="2"/>
  <c r="R129" i="2"/>
  <c r="P130" i="2"/>
  <c r="P129" i="2"/>
  <c r="BI127" i="2"/>
  <c r="BH127" i="2"/>
  <c r="BG127" i="2"/>
  <c r="BF127" i="2"/>
  <c r="T127" i="2"/>
  <c r="R127" i="2"/>
  <c r="P127" i="2"/>
  <c r="BI125" i="2"/>
  <c r="BH125" i="2"/>
  <c r="BG125" i="2"/>
  <c r="BF125" i="2"/>
  <c r="T125" i="2"/>
  <c r="R125" i="2"/>
  <c r="P125" i="2"/>
  <c r="J119" i="2"/>
  <c r="J118" i="2"/>
  <c r="F118" i="2"/>
  <c r="F116" i="2"/>
  <c r="E114" i="2"/>
  <c r="J92" i="2"/>
  <c r="J91" i="2"/>
  <c r="F91" i="2"/>
  <c r="F89" i="2"/>
  <c r="E87" i="2"/>
  <c r="J18" i="2"/>
  <c r="E18" i="2"/>
  <c r="F119" i="2" s="1"/>
  <c r="J17" i="2"/>
  <c r="J12" i="2"/>
  <c r="J89" i="2"/>
  <c r="E7" i="2"/>
  <c r="E112" i="2"/>
  <c r="L90" i="1"/>
  <c r="AM90" i="1"/>
  <c r="AM89" i="1"/>
  <c r="L89" i="1"/>
  <c r="AM87" i="1"/>
  <c r="L87" i="1"/>
  <c r="L85" i="1"/>
  <c r="L84" i="1"/>
  <c r="J150" i="2"/>
  <c r="BK157" i="2"/>
  <c r="BK130" i="2"/>
  <c r="BK146" i="2"/>
  <c r="J130" i="2"/>
  <c r="J154" i="2"/>
  <c r="J135" i="2"/>
  <c r="BK135" i="2"/>
  <c r="J146" i="2"/>
  <c r="J148" i="2"/>
  <c r="J127" i="2"/>
  <c r="BK154" i="2"/>
  <c r="J125" i="2"/>
  <c r="BK144" i="2"/>
  <c r="J152" i="2"/>
  <c r="J133" i="2"/>
  <c r="BK125" i="2"/>
  <c r="AS94" i="1"/>
  <c r="J140" i="2"/>
  <c r="J137" i="2"/>
  <c r="BK137" i="2"/>
  <c r="BK150" i="2"/>
  <c r="BK127" i="2"/>
  <c r="J144" i="2"/>
  <c r="BK159" i="2"/>
  <c r="BK142" i="2"/>
  <c r="J159" i="2"/>
  <c r="BK152" i="2"/>
  <c r="BK140" i="2"/>
  <c r="BK133" i="2"/>
  <c r="J161" i="2"/>
  <c r="BK148" i="2"/>
  <c r="J157" i="2"/>
  <c r="BK161" i="2"/>
  <c r="J142" i="2"/>
  <c r="T124" i="2" l="1"/>
  <c r="T123" i="2" s="1"/>
  <c r="R124" i="2"/>
  <c r="R123" i="2"/>
  <c r="BK139" i="2"/>
  <c r="J139" i="2" s="1"/>
  <c r="J101" i="2" s="1"/>
  <c r="BK156" i="2"/>
  <c r="J156" i="2" s="1"/>
  <c r="J102" i="2" s="1"/>
  <c r="T139" i="2"/>
  <c r="P124" i="2"/>
  <c r="P123" i="2"/>
  <c r="P139" i="2"/>
  <c r="P132" i="2"/>
  <c r="P156" i="2"/>
  <c r="BK124" i="2"/>
  <c r="J124" i="2" s="1"/>
  <c r="J98" i="2" s="1"/>
  <c r="R156" i="2"/>
  <c r="R139" i="2"/>
  <c r="R132" i="2"/>
  <c r="T156" i="2"/>
  <c r="T132" i="2" s="1"/>
  <c r="BK129" i="2"/>
  <c r="J129" i="2" s="1"/>
  <c r="J99" i="2" s="1"/>
  <c r="J116" i="2"/>
  <c r="BE125" i="2"/>
  <c r="BE127" i="2"/>
  <c r="BE137" i="2"/>
  <c r="BE148" i="2"/>
  <c r="F92" i="2"/>
  <c r="BE142" i="2"/>
  <c r="BE140" i="2"/>
  <c r="BE157" i="2"/>
  <c r="BE159" i="2"/>
  <c r="BE144" i="2"/>
  <c r="BE150" i="2"/>
  <c r="BE152" i="2"/>
  <c r="BE161" i="2"/>
  <c r="E85" i="2"/>
  <c r="BE154" i="2"/>
  <c r="BE130" i="2"/>
  <c r="BE135" i="2"/>
  <c r="BE146" i="2"/>
  <c r="BE133" i="2"/>
  <c r="F34" i="2"/>
  <c r="BA95" i="1" s="1"/>
  <c r="BA94" i="1" s="1"/>
  <c r="AW94" i="1" s="1"/>
  <c r="AK30" i="1" s="1"/>
  <c r="J34" i="2"/>
  <c r="AW95" i="1" s="1"/>
  <c r="F36" i="2"/>
  <c r="BC95" i="1" s="1"/>
  <c r="BC94" i="1" s="1"/>
  <c r="AY94" i="1" s="1"/>
  <c r="F37" i="2"/>
  <c r="BD95" i="1" s="1"/>
  <c r="BD94" i="1" s="1"/>
  <c r="W33" i="1" s="1"/>
  <c r="F35" i="2"/>
  <c r="BB95" i="1" s="1"/>
  <c r="BB94" i="1" s="1"/>
  <c r="AX94" i="1" s="1"/>
  <c r="BK132" i="2" l="1"/>
  <c r="J132" i="2" s="1"/>
  <c r="J100" i="2" s="1"/>
  <c r="P122" i="2"/>
  <c r="AU95" i="1" s="1"/>
  <c r="AU94" i="1" s="1"/>
  <c r="R122" i="2"/>
  <c r="T122" i="2"/>
  <c r="BK123" i="2"/>
  <c r="J123" i="2" s="1"/>
  <c r="J97" i="2" s="1"/>
  <c r="W32" i="1"/>
  <c r="W30" i="1"/>
  <c r="F33" i="2"/>
  <c r="AZ95" i="1" s="1"/>
  <c r="AZ94" i="1" s="1"/>
  <c r="AV94" i="1" s="1"/>
  <c r="AK29" i="1" s="1"/>
  <c r="W31" i="1"/>
  <c r="J33" i="2"/>
  <c r="AV95" i="1" s="1"/>
  <c r="AT95" i="1" s="1"/>
  <c r="BK122" i="2" l="1"/>
  <c r="J122" i="2" s="1"/>
  <c r="J96" i="2" s="1"/>
  <c r="W29" i="1"/>
  <c r="AT94" i="1"/>
  <c r="J30" i="2" l="1"/>
  <c r="AG95" i="1" s="1"/>
  <c r="AG94" i="1" s="1"/>
  <c r="AK26" i="1" s="1"/>
  <c r="AK35" i="1" s="1"/>
  <c r="AN94" i="1" l="1"/>
  <c r="J39" i="2"/>
  <c r="AN95" i="1"/>
</calcChain>
</file>

<file path=xl/sharedStrings.xml><?xml version="1.0" encoding="utf-8"?>
<sst xmlns="http://schemas.openxmlformats.org/spreadsheetml/2006/main" count="599" uniqueCount="222">
  <si>
    <t>Export Komplet</t>
  </si>
  <si>
    <t/>
  </si>
  <si>
    <t>2.0</t>
  </si>
  <si>
    <t>False</t>
  </si>
  <si>
    <t>{cdca70ab-b15b-4ee4-a369-6e684e348044}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</si>
  <si>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</si>
  <si>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</si>
  <si>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</si>
  <si>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</si>
  <si>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</si>
  <si>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</si>
  <si>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</si>
  <si>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</si>
  <si>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22014</t>
  </si>
  <si>
    <t>Stavba:</t>
  </si>
  <si>
    <t>Linka B2 Borovany</t>
  </si>
  <si>
    <t>0,1</t>
  </si>
  <si>
    <t>KSO:</t>
  </si>
  <si>
    <t>CC-CZ:</t>
  </si>
  <si>
    <t>1</t>
  </si>
  <si>
    <t>Místo:</t>
  </si>
  <si>
    <t>Borovany</t>
  </si>
  <si>
    <t>Datum:</t>
  </si>
  <si>
    <t>10</t>
  </si>
  <si>
    <t>100</t>
  </si>
  <si>
    <t>Zadavatel:</t>
  </si>
  <si>
    <t>IČ:</t>
  </si>
  <si>
    <t xml:space="preserve"> </t>
  </si>
  <si>
    <t>DIČ:</t>
  </si>
  <si>
    <t>Zhotovitel:</t>
  </si>
  <si>
    <t>Projektant:</t>
  </si>
  <si>
    <t>05206855</t>
  </si>
  <si>
    <t>KORECKÝ s.r.o.</t>
  </si>
  <si>
    <t>CZ05206855</t>
  </si>
  <si>
    <t>True</t>
  </si>
  <si>
    <t>Zpracovatel:</t>
  </si>
  <si>
    <t>Pavel Korecký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</si>
  <si>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</si>
  <si>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</si>
  <si>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</si>
  <si>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</si>
  <si>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</si>
  <si>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</si>
  <si>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</si>
  <si>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</si>
  <si>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</si>
  <si>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</si>
  <si>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</si>
  <si>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</si>
  <si>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</si>
  <si>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</si>
  <si>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</si>
  <si>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</si>
  <si>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</si>
  <si>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</si>
  <si>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</si>
  <si>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</si>
  <si>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</si>
  <si>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</si>
  <si>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</si>
  <si>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</si>
  <si>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</si>
  <si>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</si>
  <si>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</si>
  <si>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</si>
  <si>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</si>
  <si>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</si>
  <si>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</si>
  <si>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</si>
  <si>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</si>
  <si>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</si>
  <si>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</si>
  <si>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</si>
  <si>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</si>
  <si>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</si>
  <si>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</si>
  <si>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</si>
  <si>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</si>
  <si>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</si>
  <si>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</si>
  <si>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</si>
  <si>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</si>
  <si>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</si>
  <si>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22014.4</t>
  </si>
  <si>
    <t>DPS250.1 VTL RS</t>
  </si>
  <si>
    <t>STA</t>
  </si>
  <si>
    <t>{dbd7560f-d6f3-4f2b-8514-71cd5fd0ffda}</t>
  </si>
  <si>
    <t>2</t>
  </si>
  <si>
    <t>KRYCÍ LIST SOUPISU PRACÍ</t>
  </si>
  <si>
    <t>Objekt:</t>
  </si>
  <si>
    <t>22014.4 - DPS250.1 VTL RS</t>
  </si>
  <si>
    <t>LASSELSBERGER, s.r.o.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</si>
  <si>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</si>
  <si>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</si>
  <si>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</si>
  <si>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</si>
  <si>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</si>
  <si>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</si>
  <si>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</si>
  <si>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</si>
  <si>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>M - Práce a dodávky M</t>
  </si>
  <si>
    <t xml:space="preserve">    23-M - Montáže potrubí</t>
  </si>
  <si>
    <t xml:space="preserve">    58-M - Revize vyhrazených technických zařízení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</si>
  <si>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</si>
  <si>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</si>
  <si>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</si>
  <si>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</si>
  <si>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</si>
  <si>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</si>
  <si>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</si>
  <si>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</si>
  <si>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</si>
  <si>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</si>
  <si>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</si>
  <si>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</si>
  <si>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</si>
  <si>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</si>
  <si>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</si>
  <si>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</si>
  <si>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</si>
  <si>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</si>
  <si>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24</t>
  </si>
  <si>
    <t>K</t>
  </si>
  <si>
    <t>631312131</t>
  </si>
  <si>
    <t>Doplnění dosavadních mazanin betonem prostým plochy do 4 m2 tloušťky přes 80 mm</t>
  </si>
  <si>
    <t>m3</t>
  </si>
  <si>
    <t>4</t>
  </si>
  <si>
    <t>-442423515</t>
  </si>
  <si>
    <t>PP</t>
  </si>
  <si>
    <t>Doplnění dosavadních mazanin prostým betonem s dodáním hmot, bez potěru, plochy jednotlivě přes 1 m2 do 4 m2 a tl. přes 80 mm</t>
  </si>
  <si>
    <t>25</t>
  </si>
  <si>
    <t>632452421</t>
  </si>
  <si>
    <t>Doplnění cementového potěru hlazeného pl přes 1 do 4 m2 tl přes 10 do 20 mm</t>
  </si>
  <si>
    <t>m2</t>
  </si>
  <si>
    <t>-492909650</t>
  </si>
  <si>
    <t>Doplnění cementového potěru na mazaninách a betonových podkladech (s dodáním hmot), hlazeného dřevěným nebo ocelovým hladítkem, plochy jednotlivě přes 1 m2 do 4 m2 a tl. přes 10 do 20 mm</t>
  </si>
  <si>
    <t>9</t>
  </si>
  <si>
    <t>Ostatní konstrukce a práce, bourání</t>
  </si>
  <si>
    <t>27</t>
  </si>
  <si>
    <t>974042587</t>
  </si>
  <si>
    <t>Vysekání rýh v dlažbě betonové nebo jiné monolitické hl do 250 mm š do 300 mm</t>
  </si>
  <si>
    <t>m</t>
  </si>
  <si>
    <t>-617105453</t>
  </si>
  <si>
    <t>Vysekání rýh v betonové nebo jiné monolitické dlažbě s betonovým podkladem do hl. 250 mm a šířky do 300 mm</t>
  </si>
  <si>
    <t>M</t>
  </si>
  <si>
    <t>Práce a dodávky M</t>
  </si>
  <si>
    <t>3</t>
  </si>
  <si>
    <t>22</t>
  </si>
  <si>
    <t>R010VTLRS6</t>
  </si>
  <si>
    <t>rekonstrukce VTL RS 6000 strojní část</t>
  </si>
  <si>
    <t>kus</t>
  </si>
  <si>
    <t>64</t>
  </si>
  <si>
    <t>1876060884</t>
  </si>
  <si>
    <t>30</t>
  </si>
  <si>
    <t>R011NZRESO</t>
  </si>
  <si>
    <t>náhradní zásobování plynem</t>
  </si>
  <si>
    <t>1530646415</t>
  </si>
  <si>
    <t>23</t>
  </si>
  <si>
    <t>RD0801</t>
  </si>
  <si>
    <t>demontáž strojního zařízení do šrotu</t>
  </si>
  <si>
    <t>-1321620016</t>
  </si>
  <si>
    <t>23-M</t>
  </si>
  <si>
    <t>Montáže potrubí</t>
  </si>
  <si>
    <t>36</t>
  </si>
  <si>
    <t>230170002</t>
  </si>
  <si>
    <t>Tlakové zkoušky těsnosti potrubí - příprava DN přes 40 do 80</t>
  </si>
  <si>
    <t>sada</t>
  </si>
  <si>
    <t>-386787010</t>
  </si>
  <si>
    <t>Příprava pro zkoušku těsnosti potrubí DN přes 40 do 80</t>
  </si>
  <si>
    <t>31</t>
  </si>
  <si>
    <t>230170004</t>
  </si>
  <si>
    <t>Tlakové zkoušky těsnosti potrubí - příprava DN přes 125 do 200</t>
  </si>
  <si>
    <t>1567180538</t>
  </si>
  <si>
    <t>Příprava pro zkoušku těsnosti potrubí DN přes 125 do 200</t>
  </si>
  <si>
    <t>37</t>
  </si>
  <si>
    <t>230170012</t>
  </si>
  <si>
    <t>Tlakové zkoušky těsnosti potrubí - zkouška DN přes 40 do 80</t>
  </si>
  <si>
    <t>1243121209</t>
  </si>
  <si>
    <t>Zkouška těsnosti potrubí DN přes 40 do 80</t>
  </si>
  <si>
    <t>32</t>
  </si>
  <si>
    <t>230230020</t>
  </si>
  <si>
    <t>Hlavní tlaková zkouška vzduchem 0,6 MPa DN 150</t>
  </si>
  <si>
    <t>1601913880</t>
  </si>
  <si>
    <t>Tlakové zkoušky hlavní vzduchem 0,6 MPa DN 150</t>
  </si>
  <si>
    <t>38</t>
  </si>
  <si>
    <t>230230062</t>
  </si>
  <si>
    <t>Hlavní tlaková zkouška vzduchem 6,3 MPa DN 80</t>
  </si>
  <si>
    <t>-1376834287</t>
  </si>
  <si>
    <t>Tlakové zkoušky hlavní vzduchem 6,3 MPa DN 80</t>
  </si>
  <si>
    <t>33</t>
  </si>
  <si>
    <t>230230076</t>
  </si>
  <si>
    <t>Čištění potrubí</t>
  </si>
  <si>
    <t>1601316157</t>
  </si>
  <si>
    <t>Čištění potrubí čištění potrubí do DN 50</t>
  </si>
  <si>
    <t>34</t>
  </si>
  <si>
    <t>R25</t>
  </si>
  <si>
    <t>Revize</t>
  </si>
  <si>
    <t>1658561603</t>
  </si>
  <si>
    <t>35</t>
  </si>
  <si>
    <t>R27</t>
  </si>
  <si>
    <t xml:space="preserve">IČ zhotovitele </t>
  </si>
  <si>
    <t>-1486251849</t>
  </si>
  <si>
    <t>58-M</t>
  </si>
  <si>
    <t>Revize vyhrazených technických zařízení</t>
  </si>
  <si>
    <t>19</t>
  </si>
  <si>
    <t>580505002</t>
  </si>
  <si>
    <t>Kontrola budovy regulační stanice plynu</t>
  </si>
  <si>
    <t>stanice</t>
  </si>
  <si>
    <t>902081377</t>
  </si>
  <si>
    <t>Regulační stanice plynu kontrola budovy</t>
  </si>
  <si>
    <t>28</t>
  </si>
  <si>
    <t>580505003</t>
  </si>
  <si>
    <t>Kontrola větrání regulační stanice plynu</t>
  </si>
  <si>
    <t>1849123259</t>
  </si>
  <si>
    <t>Regulační stanice plynu kontrola větrání</t>
  </si>
  <si>
    <t>29</t>
  </si>
  <si>
    <t>580505005</t>
  </si>
  <si>
    <t>Kontrola uzemnění regulační stanice plynu</t>
  </si>
  <si>
    <t>-1303481335</t>
  </si>
  <si>
    <t>Regulační stanice plynu kontrola uzemnění</t>
  </si>
  <si>
    <t>rekonstrukce VTL RS 6000 strojní část - viz DPS250 1.07_pozice</t>
  </si>
  <si>
    <t xml:space="preserve">náhradní zásobování plynem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</si>
</sst>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/>
    <xf numFmtId="166" fontId="27" fillId="0" borderId="12" xfId="0" applyNumberFormat="1" applyFont="1" applyBorder="1" applyAlignment="1"/>
    <xf numFmtId="166" fontId="27" fillId="0" borderId="13" xfId="0" applyNumberFormat="1" applyFont="1" applyBorder="1" applyAlignment="1"/>
    <xf numFmtId="4" fontId="28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14" fontId="2" fillId="0" borderId="0" xfId="0" applyNumberFormat="1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opLeftCell="A68" workbookViewId="0">
      <selection activeCell="AN9" sqref="AN9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89" t="s">
        <v>5</v>
      </c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s="1" customFormat="1" ht="12" customHeight="1">
      <c r="B5" s="17"/>
      <c r="D5" s="20" t="s">
        <v>12</v>
      </c>
      <c r="K5" s="156" t="s">
        <v>13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R5" s="17"/>
      <c r="BS5" s="14" t="s">
        <v>6</v>
      </c>
    </row>
    <row r="6" spans="1:74" s="1" customFormat="1" ht="36.950000000000003" customHeight="1">
      <c r="B6" s="17"/>
      <c r="D6" s="22" t="s">
        <v>14</v>
      </c>
      <c r="K6" s="158" t="s">
        <v>15</v>
      </c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R6" s="17"/>
      <c r="BS6" s="14" t="s">
        <v>16</v>
      </c>
    </row>
    <row r="7" spans="1:74" s="1" customFormat="1" ht="12" customHeight="1">
      <c r="B7" s="17"/>
      <c r="D7" s="23" t="s">
        <v>17</v>
      </c>
      <c r="K7" s="21" t="s">
        <v>1</v>
      </c>
      <c r="AK7" s="23" t="s">
        <v>18</v>
      </c>
      <c r="AN7" s="21" t="s">
        <v>1</v>
      </c>
      <c r="AR7" s="17"/>
      <c r="BS7" s="14" t="s">
        <v>19</v>
      </c>
    </row>
    <row r="8" spans="1:74" s="1" customFormat="1" ht="12" customHeight="1">
      <c r="B8" s="17"/>
      <c r="D8" s="23" t="s">
        <v>20</v>
      </c>
      <c r="K8" s="21" t="s">
        <v>21</v>
      </c>
      <c r="AK8" s="23" t="s">
        <v>22</v>
      </c>
      <c r="AN8" s="193">
        <v>45174</v>
      </c>
      <c r="AR8" s="17"/>
      <c r="BS8" s="14" t="s">
        <v>23</v>
      </c>
    </row>
    <row r="9" spans="1:74" s="1" customFormat="1" ht="14.45" customHeight="1">
      <c r="B9" s="17"/>
      <c r="AR9" s="17"/>
      <c r="BS9" s="14" t="s">
        <v>24</v>
      </c>
    </row>
    <row r="10" spans="1:74" s="1" customFormat="1" ht="12" customHeight="1">
      <c r="B10" s="17"/>
      <c r="D10" s="23" t="s">
        <v>25</v>
      </c>
      <c r="AK10" s="23" t="s">
        <v>26</v>
      </c>
      <c r="AN10" s="21" t="s">
        <v>1</v>
      </c>
      <c r="AR10" s="17"/>
      <c r="BS10" s="14" t="s">
        <v>16</v>
      </c>
    </row>
    <row r="11" spans="1:74" s="1" customFormat="1" ht="18.399999999999999" customHeight="1">
      <c r="B11" s="17"/>
      <c r="E11" s="21" t="s">
        <v>27</v>
      </c>
      <c r="AK11" s="23" t="s">
        <v>28</v>
      </c>
      <c r="AN11" s="21" t="s">
        <v>1</v>
      </c>
      <c r="AR11" s="17"/>
      <c r="BS11" s="14" t="s">
        <v>16</v>
      </c>
    </row>
    <row r="12" spans="1:74" s="1" customFormat="1" ht="6.95" customHeight="1">
      <c r="B12" s="17"/>
      <c r="AR12" s="17"/>
      <c r="BS12" s="14" t="s">
        <v>16</v>
      </c>
    </row>
    <row r="13" spans="1:74" s="1" customFormat="1" ht="12" customHeight="1">
      <c r="B13" s="17"/>
      <c r="D13" s="23" t="s">
        <v>29</v>
      </c>
      <c r="AK13" s="23" t="s">
        <v>26</v>
      </c>
      <c r="AN13" s="21" t="s">
        <v>1</v>
      </c>
      <c r="AR13" s="17"/>
      <c r="BS13" s="14" t="s">
        <v>16</v>
      </c>
    </row>
    <row r="14" spans="1:74" ht="12.75">
      <c r="B14" s="17"/>
      <c r="E14" s="21" t="s">
        <v>27</v>
      </c>
      <c r="AK14" s="23" t="s">
        <v>28</v>
      </c>
      <c r="AN14" s="21" t="s">
        <v>1</v>
      </c>
      <c r="AR14" s="17"/>
      <c r="BS14" s="14" t="s">
        <v>16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30</v>
      </c>
      <c r="AK16" s="23" t="s">
        <v>26</v>
      </c>
      <c r="AN16" s="21" t="s">
        <v>31</v>
      </c>
      <c r="AR16" s="17"/>
      <c r="BS16" s="14" t="s">
        <v>3</v>
      </c>
    </row>
    <row r="17" spans="1:71" s="1" customFormat="1" ht="18.399999999999999" customHeight="1">
      <c r="B17" s="17"/>
      <c r="E17" s="21" t="s">
        <v>32</v>
      </c>
      <c r="AK17" s="23" t="s">
        <v>28</v>
      </c>
      <c r="AN17" s="21" t="s">
        <v>33</v>
      </c>
      <c r="AR17" s="17"/>
      <c r="BS17" s="14" t="s">
        <v>34</v>
      </c>
    </row>
    <row r="18" spans="1:71" s="1" customFormat="1" ht="6.95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35</v>
      </c>
      <c r="AK19" s="23" t="s">
        <v>26</v>
      </c>
      <c r="AN19" s="21" t="s">
        <v>1</v>
      </c>
      <c r="AR19" s="17"/>
      <c r="BS19" s="14" t="s">
        <v>6</v>
      </c>
    </row>
    <row r="20" spans="1:71" s="1" customFormat="1" ht="18.399999999999999" customHeight="1">
      <c r="B20" s="17"/>
      <c r="E20" s="21" t="s">
        <v>36</v>
      </c>
      <c r="AK20" s="23" t="s">
        <v>28</v>
      </c>
      <c r="AN20" s="21" t="s">
        <v>1</v>
      </c>
      <c r="AR20" s="17"/>
      <c r="BS20" s="14" t="s">
        <v>34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37</v>
      </c>
      <c r="AR22" s="17"/>
    </row>
    <row r="23" spans="1:71" s="1" customFormat="1" ht="16.5" customHeight="1">
      <c r="B23" s="17"/>
      <c r="E23" s="159" t="s">
        <v>1</v>
      </c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38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60">
        <f>ROUND(AG94,2)</f>
        <v>0</v>
      </c>
      <c r="AL26" s="161"/>
      <c r="AM26" s="161"/>
      <c r="AN26" s="161"/>
      <c r="AO26" s="161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62" t="s">
        <v>39</v>
      </c>
      <c r="M28" s="162"/>
      <c r="N28" s="162"/>
      <c r="O28" s="162"/>
      <c r="P28" s="162"/>
      <c r="Q28" s="26"/>
      <c r="R28" s="26"/>
      <c r="S28" s="26"/>
      <c r="T28" s="26"/>
      <c r="U28" s="26"/>
      <c r="V28" s="26"/>
      <c r="W28" s="162" t="s">
        <v>40</v>
      </c>
      <c r="X28" s="162"/>
      <c r="Y28" s="162"/>
      <c r="Z28" s="162"/>
      <c r="AA28" s="162"/>
      <c r="AB28" s="162"/>
      <c r="AC28" s="162"/>
      <c r="AD28" s="162"/>
      <c r="AE28" s="162"/>
      <c r="AF28" s="26"/>
      <c r="AG28" s="26"/>
      <c r="AH28" s="26"/>
      <c r="AI28" s="26"/>
      <c r="AJ28" s="26"/>
      <c r="AK28" s="162" t="s">
        <v>41</v>
      </c>
      <c r="AL28" s="162"/>
      <c r="AM28" s="162"/>
      <c r="AN28" s="162"/>
      <c r="AO28" s="162"/>
      <c r="AP28" s="26"/>
      <c r="AQ28" s="26"/>
      <c r="AR28" s="27"/>
      <c r="BE28" s="26"/>
    </row>
    <row r="29" spans="1:71" s="3" customFormat="1" ht="14.45" customHeight="1">
      <c r="B29" s="31"/>
      <c r="D29" s="23" t="s">
        <v>42</v>
      </c>
      <c r="F29" s="23" t="s">
        <v>43</v>
      </c>
      <c r="L29" s="165">
        <v>0.21</v>
      </c>
      <c r="M29" s="164"/>
      <c r="N29" s="164"/>
      <c r="O29" s="164"/>
      <c r="P29" s="164"/>
      <c r="W29" s="163">
        <f>ROUND(AZ94, 2)</f>
        <v>0</v>
      </c>
      <c r="X29" s="164"/>
      <c r="Y29" s="164"/>
      <c r="Z29" s="164"/>
      <c r="AA29" s="164"/>
      <c r="AB29" s="164"/>
      <c r="AC29" s="164"/>
      <c r="AD29" s="164"/>
      <c r="AE29" s="164"/>
      <c r="AK29" s="163">
        <f>ROUND(AV94, 2)</f>
        <v>0</v>
      </c>
      <c r="AL29" s="164"/>
      <c r="AM29" s="164"/>
      <c r="AN29" s="164"/>
      <c r="AO29" s="164"/>
      <c r="AR29" s="31"/>
    </row>
    <row r="30" spans="1:71" s="3" customFormat="1" ht="14.45" customHeight="1">
      <c r="B30" s="31"/>
      <c r="F30" s="23" t="s">
        <v>44</v>
      </c>
      <c r="L30" s="165">
        <v>0.15</v>
      </c>
      <c r="M30" s="164"/>
      <c r="N30" s="164"/>
      <c r="O30" s="164"/>
      <c r="P30" s="164"/>
      <c r="W30" s="163">
        <f>ROUND(BA94, 2)</f>
        <v>0</v>
      </c>
      <c r="X30" s="164"/>
      <c r="Y30" s="164"/>
      <c r="Z30" s="164"/>
      <c r="AA30" s="164"/>
      <c r="AB30" s="164"/>
      <c r="AC30" s="164"/>
      <c r="AD30" s="164"/>
      <c r="AE30" s="164"/>
      <c r="AK30" s="163">
        <f>ROUND(AW94, 2)</f>
        <v>0</v>
      </c>
      <c r="AL30" s="164"/>
      <c r="AM30" s="164"/>
      <c r="AN30" s="164"/>
      <c r="AO30" s="164"/>
      <c r="AR30" s="31"/>
    </row>
    <row r="31" spans="1:71" s="3" customFormat="1" ht="14.45" hidden="1" customHeight="1">
      <c r="B31" s="31"/>
      <c r="F31" s="23" t="s">
        <v>45</v>
      </c>
      <c r="L31" s="165">
        <v>0.21</v>
      </c>
      <c r="M31" s="164"/>
      <c r="N31" s="164"/>
      <c r="O31" s="164"/>
      <c r="P31" s="164"/>
      <c r="W31" s="163">
        <f>ROUND(BB94, 2)</f>
        <v>0</v>
      </c>
      <c r="X31" s="164"/>
      <c r="Y31" s="164"/>
      <c r="Z31" s="164"/>
      <c r="AA31" s="164"/>
      <c r="AB31" s="164"/>
      <c r="AC31" s="164"/>
      <c r="AD31" s="164"/>
      <c r="AE31" s="164"/>
      <c r="AK31" s="163">
        <v>0</v>
      </c>
      <c r="AL31" s="164"/>
      <c r="AM31" s="164"/>
      <c r="AN31" s="164"/>
      <c r="AO31" s="164"/>
      <c r="AR31" s="31"/>
    </row>
    <row r="32" spans="1:71" s="3" customFormat="1" ht="14.45" hidden="1" customHeight="1">
      <c r="B32" s="31"/>
      <c r="F32" s="23" t="s">
        <v>46</v>
      </c>
      <c r="L32" s="165">
        <v>0.15</v>
      </c>
      <c r="M32" s="164"/>
      <c r="N32" s="164"/>
      <c r="O32" s="164"/>
      <c r="P32" s="164"/>
      <c r="W32" s="163">
        <f>ROUND(BC94, 2)</f>
        <v>0</v>
      </c>
      <c r="X32" s="164"/>
      <c r="Y32" s="164"/>
      <c r="Z32" s="164"/>
      <c r="AA32" s="164"/>
      <c r="AB32" s="164"/>
      <c r="AC32" s="164"/>
      <c r="AD32" s="164"/>
      <c r="AE32" s="164"/>
      <c r="AK32" s="163">
        <v>0</v>
      </c>
      <c r="AL32" s="164"/>
      <c r="AM32" s="164"/>
      <c r="AN32" s="164"/>
      <c r="AO32" s="164"/>
      <c r="AR32" s="31"/>
    </row>
    <row r="33" spans="1:57" s="3" customFormat="1" ht="14.45" hidden="1" customHeight="1">
      <c r="B33" s="31"/>
      <c r="F33" s="23" t="s">
        <v>47</v>
      </c>
      <c r="L33" s="165">
        <v>0</v>
      </c>
      <c r="M33" s="164"/>
      <c r="N33" s="164"/>
      <c r="O33" s="164"/>
      <c r="P33" s="164"/>
      <c r="W33" s="163">
        <f>ROUND(BD94, 2)</f>
        <v>0</v>
      </c>
      <c r="X33" s="164"/>
      <c r="Y33" s="164"/>
      <c r="Z33" s="164"/>
      <c r="AA33" s="164"/>
      <c r="AB33" s="164"/>
      <c r="AC33" s="164"/>
      <c r="AD33" s="164"/>
      <c r="AE33" s="164"/>
      <c r="AK33" s="163">
        <v>0</v>
      </c>
      <c r="AL33" s="164"/>
      <c r="AM33" s="164"/>
      <c r="AN33" s="164"/>
      <c r="AO33" s="164"/>
      <c r="AR33" s="31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2"/>
      <c r="D35" s="33" t="s">
        <v>48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49</v>
      </c>
      <c r="U35" s="34"/>
      <c r="V35" s="34"/>
      <c r="W35" s="34"/>
      <c r="X35" s="166" t="s">
        <v>50</v>
      </c>
      <c r="Y35" s="167"/>
      <c r="Z35" s="167"/>
      <c r="AA35" s="167"/>
      <c r="AB35" s="167"/>
      <c r="AC35" s="34"/>
      <c r="AD35" s="34"/>
      <c r="AE35" s="34"/>
      <c r="AF35" s="34"/>
      <c r="AG35" s="34"/>
      <c r="AH35" s="34"/>
      <c r="AI35" s="34"/>
      <c r="AJ35" s="34"/>
      <c r="AK35" s="168">
        <f>SUM(AK26:AK33)</f>
        <v>0</v>
      </c>
      <c r="AL35" s="167"/>
      <c r="AM35" s="167"/>
      <c r="AN35" s="167"/>
      <c r="AO35" s="169"/>
      <c r="AP35" s="32"/>
      <c r="AQ35" s="32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6"/>
      <c r="D49" s="37" t="s">
        <v>51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52</v>
      </c>
      <c r="AI49" s="38"/>
      <c r="AJ49" s="38"/>
      <c r="AK49" s="38"/>
      <c r="AL49" s="38"/>
      <c r="AM49" s="38"/>
      <c r="AN49" s="38"/>
      <c r="AO49" s="38"/>
      <c r="AR49" s="36"/>
    </row>
    <row r="50" spans="1:57" ht="11.25">
      <c r="B50" s="17"/>
      <c r="AR50" s="17"/>
    </row>
    <row r="51" spans="1:57" ht="11.25">
      <c r="B51" s="17"/>
      <c r="AR51" s="17"/>
    </row>
    <row r="52" spans="1:57" ht="11.25">
      <c r="B52" s="17"/>
      <c r="AR52" s="17"/>
    </row>
    <row r="53" spans="1:57" ht="11.25">
      <c r="B53" s="17"/>
      <c r="AR53" s="17"/>
    </row>
    <row r="54" spans="1:57" ht="11.25">
      <c r="B54" s="17"/>
      <c r="AR54" s="17"/>
    </row>
    <row r="55" spans="1:57" ht="11.25">
      <c r="B55" s="17"/>
      <c r="AR55" s="17"/>
    </row>
    <row r="56" spans="1:57" ht="11.25">
      <c r="B56" s="17"/>
      <c r="AR56" s="17"/>
    </row>
    <row r="57" spans="1:57" ht="11.25">
      <c r="B57" s="17"/>
      <c r="AR57" s="17"/>
    </row>
    <row r="58" spans="1:57" ht="11.25">
      <c r="B58" s="17"/>
      <c r="AR58" s="17"/>
    </row>
    <row r="59" spans="1:57" ht="11.25">
      <c r="B59" s="17"/>
      <c r="AR59" s="17"/>
    </row>
    <row r="60" spans="1:57" s="2" customFormat="1" ht="12.75">
      <c r="A60" s="26"/>
      <c r="B60" s="27"/>
      <c r="C60" s="26"/>
      <c r="D60" s="39" t="s">
        <v>53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54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53</v>
      </c>
      <c r="AI60" s="29"/>
      <c r="AJ60" s="29"/>
      <c r="AK60" s="29"/>
      <c r="AL60" s="29"/>
      <c r="AM60" s="39" t="s">
        <v>54</v>
      </c>
      <c r="AN60" s="29"/>
      <c r="AO60" s="29"/>
      <c r="AP60" s="26"/>
      <c r="AQ60" s="26"/>
      <c r="AR60" s="27"/>
      <c r="BE60" s="26"/>
    </row>
    <row r="61" spans="1:57" ht="11.25">
      <c r="B61" s="17"/>
      <c r="AR61" s="17"/>
    </row>
    <row r="62" spans="1:57" ht="11.25">
      <c r="B62" s="17"/>
      <c r="AR62" s="17"/>
    </row>
    <row r="63" spans="1:57" ht="11.25">
      <c r="B63" s="17"/>
      <c r="AR63" s="17"/>
    </row>
    <row r="64" spans="1:57" s="2" customFormat="1" ht="12.75">
      <c r="A64" s="26"/>
      <c r="B64" s="27"/>
      <c r="C64" s="26"/>
      <c r="D64" s="37" t="s">
        <v>55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56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 ht="11.25">
      <c r="B65" s="17"/>
      <c r="AR65" s="17"/>
    </row>
    <row r="66" spans="1:57" ht="11.25">
      <c r="B66" s="17"/>
      <c r="AR66" s="17"/>
    </row>
    <row r="67" spans="1:57" ht="11.25">
      <c r="B67" s="17"/>
      <c r="AR67" s="17"/>
    </row>
    <row r="68" spans="1:57" ht="11.25">
      <c r="B68" s="17"/>
      <c r="AR68" s="17"/>
    </row>
    <row r="69" spans="1:57" ht="11.25">
      <c r="B69" s="17"/>
      <c r="AR69" s="17"/>
    </row>
    <row r="70" spans="1:57" ht="11.25">
      <c r="B70" s="17"/>
      <c r="AR70" s="17"/>
    </row>
    <row r="71" spans="1:57" ht="11.25">
      <c r="B71" s="17"/>
      <c r="AR71" s="17"/>
    </row>
    <row r="72" spans="1:57" ht="11.25">
      <c r="B72" s="17"/>
      <c r="AR72" s="17"/>
    </row>
    <row r="73" spans="1:57" ht="11.25">
      <c r="B73" s="17"/>
      <c r="AR73" s="17"/>
    </row>
    <row r="74" spans="1:57" ht="11.25">
      <c r="B74" s="17"/>
      <c r="AR74" s="17"/>
    </row>
    <row r="75" spans="1:57" s="2" customFormat="1" ht="12.75">
      <c r="A75" s="26"/>
      <c r="B75" s="27"/>
      <c r="C75" s="26"/>
      <c r="D75" s="39" t="s">
        <v>53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54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53</v>
      </c>
      <c r="AI75" s="29"/>
      <c r="AJ75" s="29"/>
      <c r="AK75" s="29"/>
      <c r="AL75" s="29"/>
      <c r="AM75" s="39" t="s">
        <v>54</v>
      </c>
      <c r="AN75" s="29"/>
      <c r="AO75" s="29"/>
      <c r="AP75" s="26"/>
      <c r="AQ75" s="26"/>
      <c r="AR75" s="27"/>
      <c r="BE75" s="26"/>
    </row>
    <row r="76" spans="1:57" s="2" customFormat="1" ht="11.25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1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1" s="2" customFormat="1" ht="24.95" customHeight="1">
      <c r="A82" s="26"/>
      <c r="B82" s="27"/>
      <c r="C82" s="18" t="s">
        <v>57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5"/>
      <c r="C84" s="23" t="s">
        <v>12</v>
      </c>
      <c r="L84" s="4" t="str">
        <f>K5</f>
        <v>22014</v>
      </c>
      <c r="AR84" s="45"/>
    </row>
    <row r="85" spans="1:91" s="5" customFormat="1" ht="36.950000000000003" customHeight="1">
      <c r="B85" s="46"/>
      <c r="C85" s="47" t="s">
        <v>14</v>
      </c>
      <c r="L85" s="170" t="str">
        <f>K6</f>
        <v>Linka B2 Borovany</v>
      </c>
      <c r="M85" s="171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  <c r="AH85" s="171"/>
      <c r="AI85" s="171"/>
      <c r="AJ85" s="171"/>
      <c r="AK85" s="171"/>
      <c r="AL85" s="171"/>
      <c r="AM85" s="171"/>
      <c r="AN85" s="171"/>
      <c r="AO85" s="171"/>
      <c r="AR85" s="46"/>
    </row>
    <row r="86" spans="1:91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20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>Borovany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22</v>
      </c>
      <c r="AJ87" s="26"/>
      <c r="AK87" s="26"/>
      <c r="AL87" s="26"/>
      <c r="AM87" s="172">
        <f>IF(AN8= "","",AN8)</f>
        <v>45174</v>
      </c>
      <c r="AN87" s="172"/>
      <c r="AO87" s="26"/>
      <c r="AP87" s="26"/>
      <c r="AQ87" s="26"/>
      <c r="AR87" s="27"/>
      <c r="BE87" s="26"/>
    </row>
    <row r="88" spans="1:91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2" customHeight="1">
      <c r="A89" s="26"/>
      <c r="B89" s="27"/>
      <c r="C89" s="23" t="s">
        <v>25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30</v>
      </c>
      <c r="AJ89" s="26"/>
      <c r="AK89" s="26"/>
      <c r="AL89" s="26"/>
      <c r="AM89" s="173" t="str">
        <f>IF(E17="","",E17)</f>
        <v>KORECKÝ s.r.o.</v>
      </c>
      <c r="AN89" s="174"/>
      <c r="AO89" s="174"/>
      <c r="AP89" s="174"/>
      <c r="AQ89" s="26"/>
      <c r="AR89" s="27"/>
      <c r="AS89" s="175" t="s">
        <v>58</v>
      </c>
      <c r="AT89" s="176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1" s="2" customFormat="1" ht="15.2" customHeight="1">
      <c r="A90" s="26"/>
      <c r="B90" s="27"/>
      <c r="C90" s="23" t="s">
        <v>29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35</v>
      </c>
      <c r="AJ90" s="26"/>
      <c r="AK90" s="26"/>
      <c r="AL90" s="26"/>
      <c r="AM90" s="173" t="str">
        <f>IF(E20="","",E20)</f>
        <v>Pavel Korecký</v>
      </c>
      <c r="AN90" s="174"/>
      <c r="AO90" s="174"/>
      <c r="AP90" s="174"/>
      <c r="AQ90" s="26"/>
      <c r="AR90" s="27"/>
      <c r="AS90" s="177"/>
      <c r="AT90" s="178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1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77"/>
      <c r="AT91" s="178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1" s="2" customFormat="1" ht="29.25" customHeight="1">
      <c r="A92" s="26"/>
      <c r="B92" s="27"/>
      <c r="C92" s="179" t="s">
        <v>59</v>
      </c>
      <c r="D92" s="180"/>
      <c r="E92" s="180"/>
      <c r="F92" s="180"/>
      <c r="G92" s="180"/>
      <c r="H92" s="54"/>
      <c r="I92" s="181" t="s">
        <v>60</v>
      </c>
      <c r="J92" s="180"/>
      <c r="K92" s="180"/>
      <c r="L92" s="180"/>
      <c r="M92" s="180"/>
      <c r="N92" s="180"/>
      <c r="O92" s="180"/>
      <c r="P92" s="180"/>
      <c r="Q92" s="180"/>
      <c r="R92" s="180"/>
      <c r="S92" s="180"/>
      <c r="T92" s="180"/>
      <c r="U92" s="180"/>
      <c r="V92" s="180"/>
      <c r="W92" s="180"/>
      <c r="X92" s="180"/>
      <c r="Y92" s="180"/>
      <c r="Z92" s="180"/>
      <c r="AA92" s="180"/>
      <c r="AB92" s="180"/>
      <c r="AC92" s="180"/>
      <c r="AD92" s="180"/>
      <c r="AE92" s="180"/>
      <c r="AF92" s="180"/>
      <c r="AG92" s="182" t="s">
        <v>61</v>
      </c>
      <c r="AH92" s="180"/>
      <c r="AI92" s="180"/>
      <c r="AJ92" s="180"/>
      <c r="AK92" s="180"/>
      <c r="AL92" s="180"/>
      <c r="AM92" s="180"/>
      <c r="AN92" s="181" t="s">
        <v>62</v>
      </c>
      <c r="AO92" s="180"/>
      <c r="AP92" s="183"/>
      <c r="AQ92" s="55" t="s">
        <v>63</v>
      </c>
      <c r="AR92" s="27"/>
      <c r="AS92" s="56" t="s">
        <v>64</v>
      </c>
      <c r="AT92" s="57" t="s">
        <v>65</v>
      </c>
      <c r="AU92" s="57" t="s">
        <v>66</v>
      </c>
      <c r="AV92" s="57" t="s">
        <v>67</v>
      </c>
      <c r="AW92" s="57" t="s">
        <v>68</v>
      </c>
      <c r="AX92" s="57" t="s">
        <v>69</v>
      </c>
      <c r="AY92" s="57" t="s">
        <v>70</v>
      </c>
      <c r="AZ92" s="57" t="s">
        <v>71</v>
      </c>
      <c r="BA92" s="57" t="s">
        <v>72</v>
      </c>
      <c r="BB92" s="57" t="s">
        <v>73</v>
      </c>
      <c r="BC92" s="57" t="s">
        <v>74</v>
      </c>
      <c r="BD92" s="58" t="s">
        <v>75</v>
      </c>
      <c r="BE92" s="26"/>
    </row>
    <row r="93" spans="1:91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1" s="6" customFormat="1" ht="32.450000000000003" customHeight="1">
      <c r="B94" s="62"/>
      <c r="C94" s="63" t="s">
        <v>76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87">
        <f>ROUND(AG95,2)</f>
        <v>0</v>
      </c>
      <c r="AH94" s="187"/>
      <c r="AI94" s="187"/>
      <c r="AJ94" s="187"/>
      <c r="AK94" s="187"/>
      <c r="AL94" s="187"/>
      <c r="AM94" s="187"/>
      <c r="AN94" s="188">
        <f>SUM(AG94,AT94)</f>
        <v>0</v>
      </c>
      <c r="AO94" s="188"/>
      <c r="AP94" s="188"/>
      <c r="AQ94" s="66" t="s">
        <v>1</v>
      </c>
      <c r="AR94" s="62"/>
      <c r="AS94" s="67">
        <f>ROUND(AS95,2)</f>
        <v>0</v>
      </c>
      <c r="AT94" s="68">
        <f>ROUND(SUM(AV94:AW94),2)</f>
        <v>0</v>
      </c>
      <c r="AU94" s="69">
        <f>ROUND(AU95,5)</f>
        <v>49.969000000000001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ROUND(AZ95,2)</f>
        <v>0</v>
      </c>
      <c r="BA94" s="68">
        <f>ROUND(BA95,2)</f>
        <v>0</v>
      </c>
      <c r="BB94" s="68">
        <f>ROUND(BB95,2)</f>
        <v>0</v>
      </c>
      <c r="BC94" s="68">
        <f>ROUND(BC95,2)</f>
        <v>0</v>
      </c>
      <c r="BD94" s="70">
        <f>ROUND(BD95,2)</f>
        <v>0</v>
      </c>
      <c r="BS94" s="71" t="s">
        <v>77</v>
      </c>
      <c r="BT94" s="71" t="s">
        <v>78</v>
      </c>
      <c r="BU94" s="72" t="s">
        <v>79</v>
      </c>
      <c r="BV94" s="71" t="s">
        <v>80</v>
      </c>
      <c r="BW94" s="71" t="s">
        <v>4</v>
      </c>
      <c r="BX94" s="71" t="s">
        <v>81</v>
      </c>
      <c r="CL94" s="71" t="s">
        <v>1</v>
      </c>
    </row>
    <row r="95" spans="1:91" s="7" customFormat="1" ht="16.5" customHeight="1">
      <c r="A95" s="73" t="s">
        <v>82</v>
      </c>
      <c r="B95" s="74"/>
      <c r="C95" s="75"/>
      <c r="D95" s="186" t="s">
        <v>83</v>
      </c>
      <c r="E95" s="186"/>
      <c r="F95" s="186"/>
      <c r="G95" s="186"/>
      <c r="H95" s="186"/>
      <c r="I95" s="76"/>
      <c r="J95" s="186" t="s">
        <v>84</v>
      </c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86"/>
      <c r="Z95" s="186"/>
      <c r="AA95" s="186"/>
      <c r="AB95" s="186"/>
      <c r="AC95" s="186"/>
      <c r="AD95" s="186"/>
      <c r="AE95" s="186"/>
      <c r="AF95" s="186"/>
      <c r="AG95" s="184">
        <f>'22014.4 - DPS250.1 VTL RS'!J30</f>
        <v>0</v>
      </c>
      <c r="AH95" s="185"/>
      <c r="AI95" s="185"/>
      <c r="AJ95" s="185"/>
      <c r="AK95" s="185"/>
      <c r="AL95" s="185"/>
      <c r="AM95" s="185"/>
      <c r="AN95" s="184">
        <f>SUM(AG95,AT95)</f>
        <v>0</v>
      </c>
      <c r="AO95" s="185"/>
      <c r="AP95" s="185"/>
      <c r="AQ95" s="77" t="s">
        <v>85</v>
      </c>
      <c r="AR95" s="74"/>
      <c r="AS95" s="78">
        <v>0</v>
      </c>
      <c r="AT95" s="79">
        <f>ROUND(SUM(AV95:AW95),2)</f>
        <v>0</v>
      </c>
      <c r="AU95" s="80">
        <f>'22014.4 - DPS250.1 VTL RS'!P122</f>
        <v>49.968999999999994</v>
      </c>
      <c r="AV95" s="79">
        <f>'22014.4 - DPS250.1 VTL RS'!J33</f>
        <v>0</v>
      </c>
      <c r="AW95" s="79">
        <f>'22014.4 - DPS250.1 VTL RS'!J34</f>
        <v>0</v>
      </c>
      <c r="AX95" s="79">
        <f>'22014.4 - DPS250.1 VTL RS'!J35</f>
        <v>0</v>
      </c>
      <c r="AY95" s="79">
        <f>'22014.4 - DPS250.1 VTL RS'!J36</f>
        <v>0</v>
      </c>
      <c r="AZ95" s="79">
        <f>'22014.4 - DPS250.1 VTL RS'!F33</f>
        <v>0</v>
      </c>
      <c r="BA95" s="79">
        <f>'22014.4 - DPS250.1 VTL RS'!F34</f>
        <v>0</v>
      </c>
      <c r="BB95" s="79">
        <f>'22014.4 - DPS250.1 VTL RS'!F35</f>
        <v>0</v>
      </c>
      <c r="BC95" s="79">
        <f>'22014.4 - DPS250.1 VTL RS'!F36</f>
        <v>0</v>
      </c>
      <c r="BD95" s="81">
        <f>'22014.4 - DPS250.1 VTL RS'!F37</f>
        <v>0</v>
      </c>
      <c r="BT95" s="82" t="s">
        <v>19</v>
      </c>
      <c r="BV95" s="82" t="s">
        <v>80</v>
      </c>
      <c r="BW95" s="82" t="s">
        <v>86</v>
      </c>
      <c r="BX95" s="82" t="s">
        <v>4</v>
      </c>
      <c r="CL95" s="82" t="s">
        <v>1</v>
      </c>
      <c r="CM95" s="82" t="s">
        <v>87</v>
      </c>
    </row>
    <row r="96" spans="1:91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22014.4 - DPS250.1 VTL RS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63"/>
  <sheetViews>
    <sheetView showGridLines="0" tabSelected="1" topLeftCell="A61" workbookViewId="0">
      <selection activeCell="F134" sqref="F134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3"/>
    </row>
    <row r="2" spans="1:46" s="1" customFormat="1" ht="36.950000000000003" customHeight="1">
      <c r="L2" s="189" t="s">
        <v>5</v>
      </c>
      <c r="M2" s="157"/>
      <c r="N2" s="157"/>
      <c r="O2" s="157"/>
      <c r="P2" s="157"/>
      <c r="Q2" s="157"/>
      <c r="R2" s="157"/>
      <c r="S2" s="157"/>
      <c r="T2" s="157"/>
      <c r="U2" s="157"/>
      <c r="V2" s="157"/>
      <c r="AT2" s="14" t="s">
        <v>86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87</v>
      </c>
    </row>
    <row r="4" spans="1:46" s="1" customFormat="1" ht="24.95" customHeight="1">
      <c r="B4" s="17"/>
      <c r="D4" s="18" t="s">
        <v>88</v>
      </c>
      <c r="L4" s="17"/>
      <c r="M4" s="84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14</v>
      </c>
      <c r="L6" s="17"/>
    </row>
    <row r="7" spans="1:46" s="1" customFormat="1" ht="16.5" customHeight="1">
      <c r="B7" s="17"/>
      <c r="E7" s="190" t="str">
        <f>'Rekapitulace stavby'!K6</f>
        <v>Linka B2 Borovany</v>
      </c>
      <c r="F7" s="191"/>
      <c r="G7" s="191"/>
      <c r="H7" s="191"/>
      <c r="L7" s="17"/>
    </row>
    <row r="8" spans="1:46" s="2" customFormat="1" ht="12" customHeight="1">
      <c r="A8" s="26"/>
      <c r="B8" s="27"/>
      <c r="C8" s="26"/>
      <c r="D8" s="23" t="s">
        <v>89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0" t="s">
        <v>90</v>
      </c>
      <c r="F9" s="192"/>
      <c r="G9" s="192"/>
      <c r="H9" s="192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1.25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17</v>
      </c>
      <c r="E11" s="26"/>
      <c r="F11" s="21" t="s">
        <v>1</v>
      </c>
      <c r="G11" s="26"/>
      <c r="H11" s="26"/>
      <c r="I11" s="23" t="s">
        <v>18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20</v>
      </c>
      <c r="E12" s="26"/>
      <c r="F12" s="21" t="s">
        <v>21</v>
      </c>
      <c r="G12" s="26"/>
      <c r="H12" s="26"/>
      <c r="I12" s="23" t="s">
        <v>22</v>
      </c>
      <c r="J12" s="49">
        <f>'Rekapitulace stavby'!AN8</f>
        <v>45174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25</v>
      </c>
      <c r="E14" s="26"/>
      <c r="F14" s="26"/>
      <c r="G14" s="26"/>
      <c r="H14" s="26"/>
      <c r="I14" s="23" t="s">
        <v>26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91</v>
      </c>
      <c r="F15" s="26"/>
      <c r="G15" s="26"/>
      <c r="H15" s="26"/>
      <c r="I15" s="23" t="s">
        <v>28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29</v>
      </c>
      <c r="E17" s="26"/>
      <c r="F17" s="26"/>
      <c r="G17" s="26"/>
      <c r="H17" s="26"/>
      <c r="I17" s="23" t="s">
        <v>26</v>
      </c>
      <c r="J17" s="21" t="str">
        <f>'Rekapitulace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56" t="str">
        <f>'Rekapitulace stavby'!E14</f>
        <v xml:space="preserve"> </v>
      </c>
      <c r="F18" s="156"/>
      <c r="G18" s="156"/>
      <c r="H18" s="156"/>
      <c r="I18" s="23" t="s">
        <v>28</v>
      </c>
      <c r="J18" s="21" t="str">
        <f>'Rekapitulace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30</v>
      </c>
      <c r="E20" s="26"/>
      <c r="F20" s="26"/>
      <c r="G20" s="26"/>
      <c r="H20" s="26"/>
      <c r="I20" s="23" t="s">
        <v>26</v>
      </c>
      <c r="J20" s="21" t="s">
        <v>31</v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">
        <v>32</v>
      </c>
      <c r="F21" s="26"/>
      <c r="G21" s="26"/>
      <c r="H21" s="26"/>
      <c r="I21" s="23" t="s">
        <v>28</v>
      </c>
      <c r="J21" s="21" t="s">
        <v>33</v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35</v>
      </c>
      <c r="E23" s="26"/>
      <c r="F23" s="26"/>
      <c r="G23" s="26"/>
      <c r="H23" s="26"/>
      <c r="I23" s="23" t="s">
        <v>26</v>
      </c>
      <c r="J23" s="21" t="s">
        <v>1</v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">
        <v>36</v>
      </c>
      <c r="F24" s="26"/>
      <c r="G24" s="26"/>
      <c r="H24" s="26"/>
      <c r="I24" s="23" t="s">
        <v>28</v>
      </c>
      <c r="J24" s="21" t="s">
        <v>1</v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37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85"/>
      <c r="B27" s="86"/>
      <c r="C27" s="85"/>
      <c r="D27" s="85"/>
      <c r="E27" s="159" t="s">
        <v>1</v>
      </c>
      <c r="F27" s="159"/>
      <c r="G27" s="159"/>
      <c r="H27" s="159"/>
      <c r="I27" s="85"/>
      <c r="J27" s="85"/>
      <c r="K27" s="85"/>
      <c r="L27" s="87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88" t="s">
        <v>38</v>
      </c>
      <c r="E30" s="26"/>
      <c r="F30" s="26"/>
      <c r="G30" s="26"/>
      <c r="H30" s="26"/>
      <c r="I30" s="26"/>
      <c r="J30" s="65">
        <f>ROUND(J122, 2)</f>
        <v>0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0"/>
      <c r="E31" s="60"/>
      <c r="F31" s="60"/>
      <c r="G31" s="60"/>
      <c r="H31" s="60"/>
      <c r="I31" s="60"/>
      <c r="J31" s="60"/>
      <c r="K31" s="60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6"/>
      <c r="F32" s="30" t="s">
        <v>40</v>
      </c>
      <c r="G32" s="26"/>
      <c r="H32" s="26"/>
      <c r="I32" s="30" t="s">
        <v>39</v>
      </c>
      <c r="J32" s="30" t="s">
        <v>41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customHeight="1">
      <c r="A33" s="26"/>
      <c r="B33" s="27"/>
      <c r="C33" s="26"/>
      <c r="D33" s="89" t="s">
        <v>42</v>
      </c>
      <c r="E33" s="23" t="s">
        <v>43</v>
      </c>
      <c r="F33" s="90">
        <f>ROUND((SUM(BE122:BE162)),  2)</f>
        <v>0</v>
      </c>
      <c r="G33" s="26"/>
      <c r="H33" s="26"/>
      <c r="I33" s="91">
        <v>0.21</v>
      </c>
      <c r="J33" s="90">
        <f>ROUND(((SUM(BE122:BE162))*I33),  2)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3" t="s">
        <v>44</v>
      </c>
      <c r="F34" s="90">
        <f>ROUND((SUM(BF122:BF162)),  2)</f>
        <v>0</v>
      </c>
      <c r="G34" s="26"/>
      <c r="H34" s="26"/>
      <c r="I34" s="91">
        <v>0.15</v>
      </c>
      <c r="J34" s="90">
        <f>ROUND(((SUM(BF122:BF162))*I34),  2)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45</v>
      </c>
      <c r="F35" s="90">
        <f>ROUND((SUM(BG122:BG162)),  2)</f>
        <v>0</v>
      </c>
      <c r="G35" s="26"/>
      <c r="H35" s="26"/>
      <c r="I35" s="91">
        <v>0.21</v>
      </c>
      <c r="J35" s="90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hidden="1" customHeight="1">
      <c r="A36" s="26"/>
      <c r="B36" s="27"/>
      <c r="C36" s="26"/>
      <c r="D36" s="26"/>
      <c r="E36" s="23" t="s">
        <v>46</v>
      </c>
      <c r="F36" s="90">
        <f>ROUND((SUM(BH122:BH162)),  2)</f>
        <v>0</v>
      </c>
      <c r="G36" s="26"/>
      <c r="H36" s="26"/>
      <c r="I36" s="91">
        <v>0.15</v>
      </c>
      <c r="J36" s="90">
        <f>0</f>
        <v>0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47</v>
      </c>
      <c r="F37" s="90">
        <f>ROUND((SUM(BI122:BI162)),  2)</f>
        <v>0</v>
      </c>
      <c r="G37" s="26"/>
      <c r="H37" s="26"/>
      <c r="I37" s="91">
        <v>0</v>
      </c>
      <c r="J37" s="90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92"/>
      <c r="D39" s="93" t="s">
        <v>48</v>
      </c>
      <c r="E39" s="54"/>
      <c r="F39" s="54"/>
      <c r="G39" s="94" t="s">
        <v>49</v>
      </c>
      <c r="H39" s="95" t="s">
        <v>50</v>
      </c>
      <c r="I39" s="54"/>
      <c r="J39" s="96">
        <f>SUM(J30:J37)</f>
        <v>0</v>
      </c>
      <c r="K39" s="97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6"/>
      <c r="D50" s="37" t="s">
        <v>51</v>
      </c>
      <c r="E50" s="38"/>
      <c r="F50" s="38"/>
      <c r="G50" s="37" t="s">
        <v>52</v>
      </c>
      <c r="H50" s="38"/>
      <c r="I50" s="38"/>
      <c r="J50" s="38"/>
      <c r="K50" s="38"/>
      <c r="L50" s="36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6"/>
      <c r="B61" s="27"/>
      <c r="C61" s="26"/>
      <c r="D61" s="39" t="s">
        <v>53</v>
      </c>
      <c r="E61" s="29"/>
      <c r="F61" s="98" t="s">
        <v>54</v>
      </c>
      <c r="G61" s="39" t="s">
        <v>53</v>
      </c>
      <c r="H61" s="29"/>
      <c r="I61" s="29"/>
      <c r="J61" s="99" t="s">
        <v>54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6"/>
      <c r="B65" s="27"/>
      <c r="C65" s="26"/>
      <c r="D65" s="37" t="s">
        <v>55</v>
      </c>
      <c r="E65" s="40"/>
      <c r="F65" s="40"/>
      <c r="G65" s="37" t="s">
        <v>56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6"/>
      <c r="B76" s="27"/>
      <c r="C76" s="26"/>
      <c r="D76" s="39" t="s">
        <v>53</v>
      </c>
      <c r="E76" s="29"/>
      <c r="F76" s="98" t="s">
        <v>54</v>
      </c>
      <c r="G76" s="39" t="s">
        <v>53</v>
      </c>
      <c r="H76" s="29"/>
      <c r="I76" s="29"/>
      <c r="J76" s="99" t="s">
        <v>54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92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14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190" t="str">
        <f>E7</f>
        <v>Linka B2 Borovany</v>
      </c>
      <c r="F85" s="191"/>
      <c r="G85" s="191"/>
      <c r="H85" s="191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89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170" t="str">
        <f>E9</f>
        <v>22014.4 - DPS250.1 VTL RS</v>
      </c>
      <c r="F87" s="192"/>
      <c r="G87" s="192"/>
      <c r="H87" s="192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20</v>
      </c>
      <c r="D89" s="26"/>
      <c r="E89" s="26"/>
      <c r="F89" s="21" t="str">
        <f>F12</f>
        <v>Borovany</v>
      </c>
      <c r="G89" s="26"/>
      <c r="H89" s="26"/>
      <c r="I89" s="23" t="s">
        <v>22</v>
      </c>
      <c r="J89" s="49">
        <f>IF(J12="","",J12)</f>
        <v>45174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2" customHeight="1">
      <c r="A91" s="26"/>
      <c r="B91" s="27"/>
      <c r="C91" s="23" t="s">
        <v>25</v>
      </c>
      <c r="D91" s="26"/>
      <c r="E91" s="26"/>
      <c r="F91" s="21" t="str">
        <f>E15</f>
        <v>LASSELSBERGER, s.r.o.</v>
      </c>
      <c r="G91" s="26"/>
      <c r="H91" s="26"/>
      <c r="I91" s="23" t="s">
        <v>30</v>
      </c>
      <c r="J91" s="24" t="str">
        <f>E21</f>
        <v>KORECKÝ s.r.o.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2" customHeight="1">
      <c r="A92" s="26"/>
      <c r="B92" s="27"/>
      <c r="C92" s="23" t="s">
        <v>29</v>
      </c>
      <c r="D92" s="26"/>
      <c r="E92" s="26"/>
      <c r="F92" s="21" t="str">
        <f>IF(E18="","",E18)</f>
        <v xml:space="preserve"> </v>
      </c>
      <c r="G92" s="26"/>
      <c r="H92" s="26"/>
      <c r="I92" s="23" t="s">
        <v>35</v>
      </c>
      <c r="J92" s="24" t="str">
        <f>E24</f>
        <v>Pavel Korecký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0" t="s">
        <v>93</v>
      </c>
      <c r="D94" s="92"/>
      <c r="E94" s="92"/>
      <c r="F94" s="92"/>
      <c r="G94" s="92"/>
      <c r="H94" s="92"/>
      <c r="I94" s="92"/>
      <c r="J94" s="101" t="s">
        <v>94</v>
      </c>
      <c r="K94" s="92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>
      <c r="A96" s="26"/>
      <c r="B96" s="27"/>
      <c r="C96" s="102" t="s">
        <v>95</v>
      </c>
      <c r="D96" s="26"/>
      <c r="E96" s="26"/>
      <c r="F96" s="26"/>
      <c r="G96" s="26"/>
      <c r="H96" s="26"/>
      <c r="I96" s="26"/>
      <c r="J96" s="65">
        <f>J122</f>
        <v>0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96</v>
      </c>
    </row>
    <row r="97" spans="1:31" s="9" customFormat="1" ht="24.95" customHeight="1">
      <c r="B97" s="103"/>
      <c r="D97" s="104" t="s">
        <v>97</v>
      </c>
      <c r="E97" s="105"/>
      <c r="F97" s="105"/>
      <c r="G97" s="105"/>
      <c r="H97" s="105"/>
      <c r="I97" s="105"/>
      <c r="J97" s="106">
        <f>J123</f>
        <v>0</v>
      </c>
      <c r="L97" s="103"/>
    </row>
    <row r="98" spans="1:31" s="10" customFormat="1" ht="19.899999999999999" customHeight="1">
      <c r="B98" s="107"/>
      <c r="D98" s="108" t="s">
        <v>98</v>
      </c>
      <c r="E98" s="109"/>
      <c r="F98" s="109"/>
      <c r="G98" s="109"/>
      <c r="H98" s="109"/>
      <c r="I98" s="109"/>
      <c r="J98" s="110">
        <f>J124</f>
        <v>0</v>
      </c>
      <c r="L98" s="107"/>
    </row>
    <row r="99" spans="1:31" s="10" customFormat="1" ht="19.899999999999999" customHeight="1">
      <c r="B99" s="107"/>
      <c r="D99" s="108" t="s">
        <v>99</v>
      </c>
      <c r="E99" s="109"/>
      <c r="F99" s="109"/>
      <c r="G99" s="109"/>
      <c r="H99" s="109"/>
      <c r="I99" s="109"/>
      <c r="J99" s="110">
        <f>J129</f>
        <v>0</v>
      </c>
      <c r="L99" s="107"/>
    </row>
    <row r="100" spans="1:31" s="9" customFormat="1" ht="24.95" customHeight="1">
      <c r="B100" s="103"/>
      <c r="D100" s="104" t="s">
        <v>100</v>
      </c>
      <c r="E100" s="105"/>
      <c r="F100" s="105"/>
      <c r="G100" s="105"/>
      <c r="H100" s="105"/>
      <c r="I100" s="105"/>
      <c r="J100" s="106">
        <f>J132</f>
        <v>0</v>
      </c>
      <c r="L100" s="103"/>
    </row>
    <row r="101" spans="1:31" s="10" customFormat="1" ht="19.899999999999999" customHeight="1">
      <c r="B101" s="107"/>
      <c r="D101" s="108" t="s">
        <v>101</v>
      </c>
      <c r="E101" s="109"/>
      <c r="F101" s="109"/>
      <c r="G101" s="109"/>
      <c r="H101" s="109"/>
      <c r="I101" s="109"/>
      <c r="J101" s="110">
        <f>J139</f>
        <v>0</v>
      </c>
      <c r="L101" s="107"/>
    </row>
    <row r="102" spans="1:31" s="10" customFormat="1" ht="19.899999999999999" customHeight="1">
      <c r="B102" s="107"/>
      <c r="D102" s="108" t="s">
        <v>102</v>
      </c>
      <c r="E102" s="109"/>
      <c r="F102" s="109"/>
      <c r="G102" s="109"/>
      <c r="H102" s="109"/>
      <c r="I102" s="109"/>
      <c r="J102" s="110">
        <f>J156</f>
        <v>0</v>
      </c>
      <c r="L102" s="107"/>
    </row>
    <row r="103" spans="1:31" s="2" customFormat="1" ht="21.75" customHeight="1">
      <c r="A103" s="26"/>
      <c r="B103" s="27"/>
      <c r="C103" s="26"/>
      <c r="D103" s="26"/>
      <c r="E103" s="26"/>
      <c r="F103" s="26"/>
      <c r="G103" s="26"/>
      <c r="H103" s="26"/>
      <c r="I103" s="26"/>
      <c r="J103" s="26"/>
      <c r="K103" s="26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s="2" customFormat="1" ht="6.95" customHeight="1">
      <c r="A104" s="26"/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8" spans="1:31" s="2" customFormat="1" ht="6.95" customHeight="1">
      <c r="A108" s="26"/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24.95" customHeight="1">
      <c r="A109" s="26"/>
      <c r="B109" s="27"/>
      <c r="C109" s="18" t="s">
        <v>103</v>
      </c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6.95" customHeight="1">
      <c r="A110" s="26"/>
      <c r="B110" s="27"/>
      <c r="C110" s="26"/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2" customHeight="1">
      <c r="A111" s="26"/>
      <c r="B111" s="27"/>
      <c r="C111" s="23" t="s">
        <v>14</v>
      </c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6.5" customHeight="1">
      <c r="A112" s="26"/>
      <c r="B112" s="27"/>
      <c r="C112" s="26"/>
      <c r="D112" s="26"/>
      <c r="E112" s="190" t="str">
        <f>E7</f>
        <v>Linka B2 Borovany</v>
      </c>
      <c r="F112" s="191"/>
      <c r="G112" s="191"/>
      <c r="H112" s="191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89</v>
      </c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6.5" customHeight="1">
      <c r="A114" s="26"/>
      <c r="B114" s="27"/>
      <c r="C114" s="26"/>
      <c r="D114" s="26"/>
      <c r="E114" s="170" t="str">
        <f>E9</f>
        <v>22014.4 - DPS250.1 VTL RS</v>
      </c>
      <c r="F114" s="192"/>
      <c r="G114" s="192"/>
      <c r="H114" s="192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6.95" customHeight="1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>
      <c r="A116" s="26"/>
      <c r="B116" s="27"/>
      <c r="C116" s="23" t="s">
        <v>20</v>
      </c>
      <c r="D116" s="26"/>
      <c r="E116" s="26"/>
      <c r="F116" s="21" t="str">
        <f>F12</f>
        <v>Borovany</v>
      </c>
      <c r="G116" s="26"/>
      <c r="H116" s="26"/>
      <c r="I116" s="23" t="s">
        <v>22</v>
      </c>
      <c r="J116" s="49">
        <f>IF(J12="","",J12)</f>
        <v>45174</v>
      </c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6.9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2" customHeight="1">
      <c r="A118" s="26"/>
      <c r="B118" s="27"/>
      <c r="C118" s="23" t="s">
        <v>25</v>
      </c>
      <c r="D118" s="26"/>
      <c r="E118" s="26"/>
      <c r="F118" s="21" t="str">
        <f>E15</f>
        <v>LASSELSBERGER, s.r.o.</v>
      </c>
      <c r="G118" s="26"/>
      <c r="H118" s="26"/>
      <c r="I118" s="23" t="s">
        <v>30</v>
      </c>
      <c r="J118" s="24" t="str">
        <f>E21</f>
        <v>KORECKÝ s.r.o.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2" customHeight="1">
      <c r="A119" s="26"/>
      <c r="B119" s="27"/>
      <c r="C119" s="23" t="s">
        <v>29</v>
      </c>
      <c r="D119" s="26"/>
      <c r="E119" s="26"/>
      <c r="F119" s="21" t="str">
        <f>IF(E18="","",E18)</f>
        <v xml:space="preserve"> </v>
      </c>
      <c r="G119" s="26"/>
      <c r="H119" s="26"/>
      <c r="I119" s="23" t="s">
        <v>35</v>
      </c>
      <c r="J119" s="24" t="str">
        <f>E24</f>
        <v>Pavel Korecký</v>
      </c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0.35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11" customFormat="1" ht="29.25" customHeight="1">
      <c r="A121" s="111"/>
      <c r="B121" s="112"/>
      <c r="C121" s="113" t="s">
        <v>104</v>
      </c>
      <c r="D121" s="114" t="s">
        <v>63</v>
      </c>
      <c r="E121" s="114" t="s">
        <v>59</v>
      </c>
      <c r="F121" s="114" t="s">
        <v>60</v>
      </c>
      <c r="G121" s="114" t="s">
        <v>105</v>
      </c>
      <c r="H121" s="114" t="s">
        <v>106</v>
      </c>
      <c r="I121" s="114" t="s">
        <v>107</v>
      </c>
      <c r="J121" s="115" t="s">
        <v>94</v>
      </c>
      <c r="K121" s="116" t="s">
        <v>108</v>
      </c>
      <c r="L121" s="117"/>
      <c r="M121" s="56" t="s">
        <v>1</v>
      </c>
      <c r="N121" s="57" t="s">
        <v>42</v>
      </c>
      <c r="O121" s="57" t="s">
        <v>109</v>
      </c>
      <c r="P121" s="57" t="s">
        <v>110</v>
      </c>
      <c r="Q121" s="57" t="s">
        <v>111</v>
      </c>
      <c r="R121" s="57" t="s">
        <v>112</v>
      </c>
      <c r="S121" s="57" t="s">
        <v>113</v>
      </c>
      <c r="T121" s="58" t="s">
        <v>114</v>
      </c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</row>
    <row r="122" spans="1:65" s="2" customFormat="1" ht="22.9" customHeight="1">
      <c r="A122" s="26"/>
      <c r="B122" s="27"/>
      <c r="C122" s="63" t="s">
        <v>115</v>
      </c>
      <c r="D122" s="26"/>
      <c r="E122" s="26"/>
      <c r="F122" s="26"/>
      <c r="G122" s="26"/>
      <c r="H122" s="26"/>
      <c r="I122" s="26"/>
      <c r="J122" s="118">
        <f>BK122</f>
        <v>0</v>
      </c>
      <c r="K122" s="26"/>
      <c r="L122" s="27"/>
      <c r="M122" s="59"/>
      <c r="N122" s="50"/>
      <c r="O122" s="60"/>
      <c r="P122" s="119">
        <f>P123+P132</f>
        <v>49.968999999999994</v>
      </c>
      <c r="Q122" s="60"/>
      <c r="R122" s="119">
        <f>R123+R132</f>
        <v>6.0624399999999996</v>
      </c>
      <c r="S122" s="60"/>
      <c r="T122" s="120">
        <f>T123+T132</f>
        <v>0.99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T122" s="14" t="s">
        <v>77</v>
      </c>
      <c r="AU122" s="14" t="s">
        <v>96</v>
      </c>
      <c r="BK122" s="121">
        <f>BK123+BK132</f>
        <v>0</v>
      </c>
    </row>
    <row r="123" spans="1:65" s="12" customFormat="1" ht="25.9" customHeight="1">
      <c r="B123" s="122"/>
      <c r="D123" s="123" t="s">
        <v>77</v>
      </c>
      <c r="E123" s="124" t="s">
        <v>116</v>
      </c>
      <c r="F123" s="124" t="s">
        <v>117</v>
      </c>
      <c r="J123" s="125">
        <f>BK123</f>
        <v>0</v>
      </c>
      <c r="L123" s="122"/>
      <c r="M123" s="126"/>
      <c r="N123" s="127"/>
      <c r="O123" s="127"/>
      <c r="P123" s="128">
        <f>P124+P129</f>
        <v>31.855999999999998</v>
      </c>
      <c r="Q123" s="127"/>
      <c r="R123" s="128">
        <f>R124+R129</f>
        <v>6.0624399999999996</v>
      </c>
      <c r="S123" s="127"/>
      <c r="T123" s="129">
        <f>T124+T129</f>
        <v>0.99</v>
      </c>
      <c r="AR123" s="123" t="s">
        <v>19</v>
      </c>
      <c r="AT123" s="130" t="s">
        <v>77</v>
      </c>
      <c r="AU123" s="130" t="s">
        <v>78</v>
      </c>
      <c r="AY123" s="123" t="s">
        <v>118</v>
      </c>
      <c r="BK123" s="131">
        <f>BK124+BK129</f>
        <v>0</v>
      </c>
    </row>
    <row r="124" spans="1:65" s="12" customFormat="1" ht="22.9" customHeight="1">
      <c r="B124" s="122"/>
      <c r="D124" s="123" t="s">
        <v>77</v>
      </c>
      <c r="E124" s="132" t="s">
        <v>119</v>
      </c>
      <c r="F124" s="132" t="s">
        <v>120</v>
      </c>
      <c r="J124" s="133">
        <f>BK124</f>
        <v>0</v>
      </c>
      <c r="L124" s="122"/>
      <c r="M124" s="126"/>
      <c r="N124" s="127"/>
      <c r="O124" s="127"/>
      <c r="P124" s="128">
        <f>SUM(P125:P128)</f>
        <v>18.2</v>
      </c>
      <c r="Q124" s="127"/>
      <c r="R124" s="128">
        <f>SUM(R125:R128)</f>
        <v>6.0624399999999996</v>
      </c>
      <c r="S124" s="127"/>
      <c r="T124" s="129">
        <f>SUM(T125:T128)</f>
        <v>0</v>
      </c>
      <c r="AR124" s="123" t="s">
        <v>19</v>
      </c>
      <c r="AT124" s="130" t="s">
        <v>77</v>
      </c>
      <c r="AU124" s="130" t="s">
        <v>19</v>
      </c>
      <c r="AY124" s="123" t="s">
        <v>118</v>
      </c>
      <c r="BK124" s="131">
        <f>SUM(BK125:BK128)</f>
        <v>0</v>
      </c>
    </row>
    <row r="125" spans="1:65" s="2" customFormat="1" ht="24.2" customHeight="1">
      <c r="A125" s="26"/>
      <c r="B125" s="134"/>
      <c r="C125" s="135" t="s">
        <v>121</v>
      </c>
      <c r="D125" s="135" t="s">
        <v>122</v>
      </c>
      <c r="E125" s="136" t="s">
        <v>123</v>
      </c>
      <c r="F125" s="137" t="s">
        <v>124</v>
      </c>
      <c r="G125" s="138" t="s">
        <v>125</v>
      </c>
      <c r="H125" s="139">
        <v>2</v>
      </c>
      <c r="I125" s="140"/>
      <c r="J125" s="140">
        <f>ROUND(I125*H125,2)</f>
        <v>0</v>
      </c>
      <c r="K125" s="141"/>
      <c r="L125" s="27"/>
      <c r="M125" s="142" t="s">
        <v>1</v>
      </c>
      <c r="N125" s="143" t="s">
        <v>43</v>
      </c>
      <c r="O125" s="144">
        <v>3.4</v>
      </c>
      <c r="P125" s="144">
        <f>O125*H125</f>
        <v>6.8</v>
      </c>
      <c r="Q125" s="144">
        <v>2.3010199999999998</v>
      </c>
      <c r="R125" s="144">
        <f>Q125*H125</f>
        <v>4.6020399999999997</v>
      </c>
      <c r="S125" s="144">
        <v>0</v>
      </c>
      <c r="T125" s="145">
        <f>S125*H125</f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46" t="s">
        <v>126</v>
      </c>
      <c r="AT125" s="146" t="s">
        <v>122</v>
      </c>
      <c r="AU125" s="146" t="s">
        <v>87</v>
      </c>
      <c r="AY125" s="14" t="s">
        <v>118</v>
      </c>
      <c r="BE125" s="147">
        <f>IF(N125="základní",J125,0)</f>
        <v>0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4" t="s">
        <v>19</v>
      </c>
      <c r="BK125" s="147">
        <f>ROUND(I125*H125,2)</f>
        <v>0</v>
      </c>
      <c r="BL125" s="14" t="s">
        <v>126</v>
      </c>
      <c r="BM125" s="146" t="s">
        <v>127</v>
      </c>
    </row>
    <row r="126" spans="1:65" s="2" customFormat="1" ht="19.5">
      <c r="A126" s="26"/>
      <c r="B126" s="27"/>
      <c r="C126" s="26"/>
      <c r="D126" s="148" t="s">
        <v>128</v>
      </c>
      <c r="E126" s="26"/>
      <c r="F126" s="149" t="s">
        <v>129</v>
      </c>
      <c r="G126" s="26"/>
      <c r="H126" s="26"/>
      <c r="I126" s="26"/>
      <c r="J126" s="26"/>
      <c r="K126" s="26"/>
      <c r="L126" s="27"/>
      <c r="M126" s="150"/>
      <c r="N126" s="151"/>
      <c r="O126" s="52"/>
      <c r="P126" s="52"/>
      <c r="Q126" s="52"/>
      <c r="R126" s="52"/>
      <c r="S126" s="52"/>
      <c r="T126" s="53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T126" s="14" t="s">
        <v>128</v>
      </c>
      <c r="AU126" s="14" t="s">
        <v>87</v>
      </c>
    </row>
    <row r="127" spans="1:65" s="2" customFormat="1" ht="24.2" customHeight="1">
      <c r="A127" s="26"/>
      <c r="B127" s="134"/>
      <c r="C127" s="135" t="s">
        <v>130</v>
      </c>
      <c r="D127" s="135" t="s">
        <v>122</v>
      </c>
      <c r="E127" s="136" t="s">
        <v>131</v>
      </c>
      <c r="F127" s="137" t="s">
        <v>132</v>
      </c>
      <c r="G127" s="138" t="s">
        <v>133</v>
      </c>
      <c r="H127" s="139">
        <v>30</v>
      </c>
      <c r="I127" s="140"/>
      <c r="J127" s="140">
        <f>ROUND(I127*H127,2)</f>
        <v>0</v>
      </c>
      <c r="K127" s="141"/>
      <c r="L127" s="27"/>
      <c r="M127" s="142" t="s">
        <v>1</v>
      </c>
      <c r="N127" s="143" t="s">
        <v>43</v>
      </c>
      <c r="O127" s="144">
        <v>0.38</v>
      </c>
      <c r="P127" s="144">
        <f>O127*H127</f>
        <v>11.4</v>
      </c>
      <c r="Q127" s="144">
        <v>4.8680000000000001E-2</v>
      </c>
      <c r="R127" s="144">
        <f>Q127*H127</f>
        <v>1.4603999999999999</v>
      </c>
      <c r="S127" s="144">
        <v>0</v>
      </c>
      <c r="T127" s="145">
        <f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46" t="s">
        <v>126</v>
      </c>
      <c r="AT127" s="146" t="s">
        <v>122</v>
      </c>
      <c r="AU127" s="146" t="s">
        <v>87</v>
      </c>
      <c r="AY127" s="14" t="s">
        <v>118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4" t="s">
        <v>19</v>
      </c>
      <c r="BK127" s="147">
        <f>ROUND(I127*H127,2)</f>
        <v>0</v>
      </c>
      <c r="BL127" s="14" t="s">
        <v>126</v>
      </c>
      <c r="BM127" s="146" t="s">
        <v>134</v>
      </c>
    </row>
    <row r="128" spans="1:65" s="2" customFormat="1" ht="39">
      <c r="A128" s="26"/>
      <c r="B128" s="27"/>
      <c r="C128" s="26"/>
      <c r="D128" s="148" t="s">
        <v>128</v>
      </c>
      <c r="E128" s="26"/>
      <c r="F128" s="149" t="s">
        <v>135</v>
      </c>
      <c r="G128" s="26"/>
      <c r="H128" s="26"/>
      <c r="I128" s="26"/>
      <c r="J128" s="26"/>
      <c r="K128" s="26"/>
      <c r="L128" s="27"/>
      <c r="M128" s="150"/>
      <c r="N128" s="151"/>
      <c r="O128" s="52"/>
      <c r="P128" s="52"/>
      <c r="Q128" s="52"/>
      <c r="R128" s="52"/>
      <c r="S128" s="52"/>
      <c r="T128" s="53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T128" s="14" t="s">
        <v>128</v>
      </c>
      <c r="AU128" s="14" t="s">
        <v>87</v>
      </c>
    </row>
    <row r="129" spans="1:65" s="12" customFormat="1" ht="22.9" customHeight="1">
      <c r="B129" s="122"/>
      <c r="D129" s="123" t="s">
        <v>77</v>
      </c>
      <c r="E129" s="132" t="s">
        <v>136</v>
      </c>
      <c r="F129" s="132" t="s">
        <v>137</v>
      </c>
      <c r="J129" s="133">
        <f>BK129</f>
        <v>0</v>
      </c>
      <c r="L129" s="122"/>
      <c r="M129" s="126"/>
      <c r="N129" s="127"/>
      <c r="O129" s="127"/>
      <c r="P129" s="128">
        <f>SUM(P130:P131)</f>
        <v>13.655999999999999</v>
      </c>
      <c r="Q129" s="127"/>
      <c r="R129" s="128">
        <f>SUM(R130:R131)</f>
        <v>0</v>
      </c>
      <c r="S129" s="127"/>
      <c r="T129" s="129">
        <f>SUM(T130:T131)</f>
        <v>0.99</v>
      </c>
      <c r="AR129" s="123" t="s">
        <v>19</v>
      </c>
      <c r="AT129" s="130" t="s">
        <v>77</v>
      </c>
      <c r="AU129" s="130" t="s">
        <v>19</v>
      </c>
      <c r="AY129" s="123" t="s">
        <v>118</v>
      </c>
      <c r="BK129" s="131">
        <f>SUM(BK130:BK131)</f>
        <v>0</v>
      </c>
    </row>
    <row r="130" spans="1:65" s="2" customFormat="1" ht="24.2" customHeight="1">
      <c r="A130" s="26"/>
      <c r="B130" s="134"/>
      <c r="C130" s="135" t="s">
        <v>138</v>
      </c>
      <c r="D130" s="135" t="s">
        <v>122</v>
      </c>
      <c r="E130" s="136" t="s">
        <v>139</v>
      </c>
      <c r="F130" s="137" t="s">
        <v>140</v>
      </c>
      <c r="G130" s="138" t="s">
        <v>141</v>
      </c>
      <c r="H130" s="139">
        <v>6</v>
      </c>
      <c r="I130" s="140"/>
      <c r="J130" s="140">
        <f>ROUND(I130*H130,2)</f>
        <v>0</v>
      </c>
      <c r="K130" s="141"/>
      <c r="L130" s="27"/>
      <c r="M130" s="142" t="s">
        <v>1</v>
      </c>
      <c r="N130" s="143" t="s">
        <v>43</v>
      </c>
      <c r="O130" s="144">
        <v>2.2759999999999998</v>
      </c>
      <c r="P130" s="144">
        <f>O130*H130</f>
        <v>13.655999999999999</v>
      </c>
      <c r="Q130" s="144">
        <v>0</v>
      </c>
      <c r="R130" s="144">
        <f>Q130*H130</f>
        <v>0</v>
      </c>
      <c r="S130" s="144">
        <v>0.16500000000000001</v>
      </c>
      <c r="T130" s="145">
        <f>S130*H130</f>
        <v>0.99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46" t="s">
        <v>126</v>
      </c>
      <c r="AT130" s="146" t="s">
        <v>122</v>
      </c>
      <c r="AU130" s="146" t="s">
        <v>87</v>
      </c>
      <c r="AY130" s="14" t="s">
        <v>118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4" t="s">
        <v>19</v>
      </c>
      <c r="BK130" s="147">
        <f>ROUND(I130*H130,2)</f>
        <v>0</v>
      </c>
      <c r="BL130" s="14" t="s">
        <v>126</v>
      </c>
      <c r="BM130" s="146" t="s">
        <v>142</v>
      </c>
    </row>
    <row r="131" spans="1:65" s="2" customFormat="1" ht="19.5">
      <c r="A131" s="26"/>
      <c r="B131" s="27"/>
      <c r="C131" s="26"/>
      <c r="D131" s="148" t="s">
        <v>128</v>
      </c>
      <c r="E131" s="26"/>
      <c r="F131" s="149" t="s">
        <v>143</v>
      </c>
      <c r="G131" s="26"/>
      <c r="H131" s="26"/>
      <c r="I131" s="26"/>
      <c r="J131" s="26"/>
      <c r="K131" s="26"/>
      <c r="L131" s="27"/>
      <c r="M131" s="150"/>
      <c r="N131" s="151"/>
      <c r="O131" s="52"/>
      <c r="P131" s="52"/>
      <c r="Q131" s="52"/>
      <c r="R131" s="52"/>
      <c r="S131" s="52"/>
      <c r="T131" s="53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T131" s="14" t="s">
        <v>128</v>
      </c>
      <c r="AU131" s="14" t="s">
        <v>87</v>
      </c>
    </row>
    <row r="132" spans="1:65" s="12" customFormat="1" ht="25.9" customHeight="1">
      <c r="B132" s="122"/>
      <c r="D132" s="123" t="s">
        <v>77</v>
      </c>
      <c r="E132" s="124" t="s">
        <v>144</v>
      </c>
      <c r="F132" s="124" t="s">
        <v>145</v>
      </c>
      <c r="J132" s="125">
        <f>BK132</f>
        <v>0</v>
      </c>
      <c r="L132" s="122"/>
      <c r="M132" s="126"/>
      <c r="N132" s="127"/>
      <c r="O132" s="127"/>
      <c r="P132" s="128">
        <f>P133+SUM(P134:P139)+P156</f>
        <v>18.113</v>
      </c>
      <c r="Q132" s="127"/>
      <c r="R132" s="128">
        <f>R133+SUM(R134:R139)+R156</f>
        <v>0</v>
      </c>
      <c r="S132" s="127"/>
      <c r="T132" s="129">
        <f>T133+SUM(T134:T139)+T156</f>
        <v>0</v>
      </c>
      <c r="AR132" s="123" t="s">
        <v>146</v>
      </c>
      <c r="AT132" s="130" t="s">
        <v>77</v>
      </c>
      <c r="AU132" s="130" t="s">
        <v>78</v>
      </c>
      <c r="AY132" s="123" t="s">
        <v>118</v>
      </c>
      <c r="BK132" s="131">
        <f>BK133+SUM(BK134:BK139)+BK156</f>
        <v>0</v>
      </c>
    </row>
    <row r="133" spans="1:65" s="2" customFormat="1" ht="16.5" customHeight="1">
      <c r="A133" s="26"/>
      <c r="B133" s="134"/>
      <c r="C133" s="135" t="s">
        <v>147</v>
      </c>
      <c r="D133" s="135" t="s">
        <v>122</v>
      </c>
      <c r="E133" s="136" t="s">
        <v>148</v>
      </c>
      <c r="F133" s="137" t="s">
        <v>149</v>
      </c>
      <c r="G133" s="138" t="s">
        <v>150</v>
      </c>
      <c r="H133" s="139">
        <v>1</v>
      </c>
      <c r="I133" s="140"/>
      <c r="J133" s="140">
        <f>ROUND(I133*H133,2)</f>
        <v>0</v>
      </c>
      <c r="K133" s="141"/>
      <c r="L133" s="27"/>
      <c r="M133" s="142" t="s">
        <v>1</v>
      </c>
      <c r="N133" s="143" t="s">
        <v>43</v>
      </c>
      <c r="O133" s="144">
        <v>0</v>
      </c>
      <c r="P133" s="144">
        <f>O133*H133</f>
        <v>0</v>
      </c>
      <c r="Q133" s="144">
        <v>0</v>
      </c>
      <c r="R133" s="144">
        <f>Q133*H133</f>
        <v>0</v>
      </c>
      <c r="S133" s="144">
        <v>0</v>
      </c>
      <c r="T133" s="145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46" t="s">
        <v>151</v>
      </c>
      <c r="AT133" s="146" t="s">
        <v>122</v>
      </c>
      <c r="AU133" s="146" t="s">
        <v>19</v>
      </c>
      <c r="AY133" s="14" t="s">
        <v>118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4" t="s">
        <v>19</v>
      </c>
      <c r="BK133" s="147">
        <f>ROUND(I133*H133,2)</f>
        <v>0</v>
      </c>
      <c r="BL133" s="14" t="s">
        <v>151</v>
      </c>
      <c r="BM133" s="146" t="s">
        <v>152</v>
      </c>
    </row>
    <row r="134" spans="1:65" s="2" customFormat="1" ht="11.25">
      <c r="A134" s="26"/>
      <c r="B134" s="27"/>
      <c r="C134" s="26"/>
      <c r="D134" s="148" t="s">
        <v>128</v>
      </c>
      <c r="E134" s="26"/>
      <c r="F134" s="149" t="s">
        <v>220</v>
      </c>
      <c r="G134" s="26"/>
      <c r="H134" s="26"/>
      <c r="I134" s="26"/>
      <c r="J134" s="26"/>
      <c r="K134" s="26"/>
      <c r="L134" s="27"/>
      <c r="M134" s="150"/>
      <c r="N134" s="151"/>
      <c r="O134" s="52"/>
      <c r="P134" s="52"/>
      <c r="Q134" s="52"/>
      <c r="R134" s="52"/>
      <c r="S134" s="52"/>
      <c r="T134" s="53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T134" s="14" t="s">
        <v>128</v>
      </c>
      <c r="AU134" s="14" t="s">
        <v>19</v>
      </c>
    </row>
    <row r="135" spans="1:65" s="2" customFormat="1" ht="16.5" customHeight="1">
      <c r="A135" s="26"/>
      <c r="B135" s="134"/>
      <c r="C135" s="135" t="s">
        <v>153</v>
      </c>
      <c r="D135" s="135" t="s">
        <v>122</v>
      </c>
      <c r="E135" s="136" t="s">
        <v>154</v>
      </c>
      <c r="F135" s="137" t="s">
        <v>155</v>
      </c>
      <c r="G135" s="138" t="s">
        <v>150</v>
      </c>
      <c r="H135" s="139">
        <v>1</v>
      </c>
      <c r="I135" s="140"/>
      <c r="J135" s="140">
        <f>ROUND(I135*H135,2)</f>
        <v>0</v>
      </c>
      <c r="K135" s="141"/>
      <c r="L135" s="27"/>
      <c r="M135" s="142" t="s">
        <v>1</v>
      </c>
      <c r="N135" s="143" t="s">
        <v>43</v>
      </c>
      <c r="O135" s="144">
        <v>0</v>
      </c>
      <c r="P135" s="144">
        <f>O135*H135</f>
        <v>0</v>
      </c>
      <c r="Q135" s="144">
        <v>0</v>
      </c>
      <c r="R135" s="144">
        <f>Q135*H135</f>
        <v>0</v>
      </c>
      <c r="S135" s="144">
        <v>0</v>
      </c>
      <c r="T135" s="145">
        <f>S135*H135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46" t="s">
        <v>151</v>
      </c>
      <c r="AT135" s="146" t="s">
        <v>122</v>
      </c>
      <c r="AU135" s="146" t="s">
        <v>19</v>
      </c>
      <c r="AY135" s="14" t="s">
        <v>118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4" t="s">
        <v>19</v>
      </c>
      <c r="BK135" s="147">
        <f>ROUND(I135*H135,2)</f>
        <v>0</v>
      </c>
      <c r="BL135" s="14" t="s">
        <v>151</v>
      </c>
      <c r="BM135" s="146" t="s">
        <v>156</v>
      </c>
    </row>
    <row r="136" spans="1:65" s="2" customFormat="1" ht="11.25">
      <c r="A136" s="26"/>
      <c r="B136" s="27"/>
      <c r="C136" s="26"/>
      <c r="D136" s="148" t="s">
        <v>128</v>
      </c>
      <c r="E136" s="26"/>
      <c r="F136" s="149" t="s">
        <v>221</v>
      </c>
      <c r="G136" s="26"/>
      <c r="H136" s="26"/>
      <c r="I136" s="26"/>
      <c r="J136" s="26"/>
      <c r="K136" s="26"/>
      <c r="L136" s="27"/>
      <c r="M136" s="150"/>
      <c r="N136" s="151"/>
      <c r="O136" s="52"/>
      <c r="P136" s="52"/>
      <c r="Q136" s="52"/>
      <c r="R136" s="52"/>
      <c r="S136" s="52"/>
      <c r="T136" s="53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T136" s="14" t="s">
        <v>128</v>
      </c>
      <c r="AU136" s="14" t="s">
        <v>19</v>
      </c>
    </row>
    <row r="137" spans="1:65" s="2" customFormat="1" ht="16.5" customHeight="1">
      <c r="A137" s="26"/>
      <c r="B137" s="134"/>
      <c r="C137" s="135" t="s">
        <v>157</v>
      </c>
      <c r="D137" s="135" t="s">
        <v>122</v>
      </c>
      <c r="E137" s="136" t="s">
        <v>158</v>
      </c>
      <c r="F137" s="137" t="s">
        <v>159</v>
      </c>
      <c r="G137" s="138" t="s">
        <v>150</v>
      </c>
      <c r="H137" s="139">
        <v>1</v>
      </c>
      <c r="I137" s="140"/>
      <c r="J137" s="140">
        <f>ROUND(I137*H137,2)</f>
        <v>0</v>
      </c>
      <c r="K137" s="141"/>
      <c r="L137" s="27"/>
      <c r="M137" s="142" t="s">
        <v>1</v>
      </c>
      <c r="N137" s="143" t="s">
        <v>43</v>
      </c>
      <c r="O137" s="144">
        <v>0</v>
      </c>
      <c r="P137" s="144">
        <f>O137*H137</f>
        <v>0</v>
      </c>
      <c r="Q137" s="144">
        <v>0</v>
      </c>
      <c r="R137" s="144">
        <f>Q137*H137</f>
        <v>0</v>
      </c>
      <c r="S137" s="144">
        <v>0</v>
      </c>
      <c r="T137" s="145">
        <f>S137*H137</f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46" t="s">
        <v>151</v>
      </c>
      <c r="AT137" s="146" t="s">
        <v>122</v>
      </c>
      <c r="AU137" s="146" t="s">
        <v>19</v>
      </c>
      <c r="AY137" s="14" t="s">
        <v>118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4" t="s">
        <v>19</v>
      </c>
      <c r="BK137" s="147">
        <f>ROUND(I137*H137,2)</f>
        <v>0</v>
      </c>
      <c r="BL137" s="14" t="s">
        <v>151</v>
      </c>
      <c r="BM137" s="146" t="s">
        <v>160</v>
      </c>
    </row>
    <row r="138" spans="1:65" s="2" customFormat="1" ht="11.25">
      <c r="A138" s="26"/>
      <c r="B138" s="27"/>
      <c r="C138" s="26"/>
      <c r="D138" s="148" t="s">
        <v>128</v>
      </c>
      <c r="E138" s="26"/>
      <c r="F138" s="149" t="s">
        <v>159</v>
      </c>
      <c r="G138" s="26"/>
      <c r="H138" s="26"/>
      <c r="I138" s="26"/>
      <c r="J138" s="26"/>
      <c r="K138" s="26"/>
      <c r="L138" s="27"/>
      <c r="M138" s="150"/>
      <c r="N138" s="151"/>
      <c r="O138" s="52"/>
      <c r="P138" s="52"/>
      <c r="Q138" s="52"/>
      <c r="R138" s="52"/>
      <c r="S138" s="52"/>
      <c r="T138" s="53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T138" s="14" t="s">
        <v>128</v>
      </c>
      <c r="AU138" s="14" t="s">
        <v>19</v>
      </c>
    </row>
    <row r="139" spans="1:65" s="12" customFormat="1" ht="22.9" customHeight="1">
      <c r="B139" s="122"/>
      <c r="D139" s="123" t="s">
        <v>77</v>
      </c>
      <c r="E139" s="132" t="s">
        <v>161</v>
      </c>
      <c r="F139" s="132" t="s">
        <v>162</v>
      </c>
      <c r="J139" s="133">
        <f>BK139</f>
        <v>0</v>
      </c>
      <c r="L139" s="122"/>
      <c r="M139" s="126"/>
      <c r="N139" s="127"/>
      <c r="O139" s="127"/>
      <c r="P139" s="128">
        <f>SUM(P140:P155)</f>
        <v>17.303000000000001</v>
      </c>
      <c r="Q139" s="127"/>
      <c r="R139" s="128">
        <f>SUM(R140:R155)</f>
        <v>0</v>
      </c>
      <c r="S139" s="127"/>
      <c r="T139" s="129">
        <f>SUM(T140:T155)</f>
        <v>0</v>
      </c>
      <c r="AR139" s="123" t="s">
        <v>146</v>
      </c>
      <c r="AT139" s="130" t="s">
        <v>77</v>
      </c>
      <c r="AU139" s="130" t="s">
        <v>19</v>
      </c>
      <c r="AY139" s="123" t="s">
        <v>118</v>
      </c>
      <c r="BK139" s="131">
        <f>SUM(BK140:BK155)</f>
        <v>0</v>
      </c>
    </row>
    <row r="140" spans="1:65" s="2" customFormat="1" ht="24.2" customHeight="1">
      <c r="A140" s="26"/>
      <c r="B140" s="134"/>
      <c r="C140" s="135" t="s">
        <v>163</v>
      </c>
      <c r="D140" s="135" t="s">
        <v>122</v>
      </c>
      <c r="E140" s="136" t="s">
        <v>164</v>
      </c>
      <c r="F140" s="137" t="s">
        <v>165</v>
      </c>
      <c r="G140" s="138" t="s">
        <v>166</v>
      </c>
      <c r="H140" s="139">
        <v>1</v>
      </c>
      <c r="I140" s="140"/>
      <c r="J140" s="140">
        <f>ROUND(I140*H140,2)</f>
        <v>0</v>
      </c>
      <c r="K140" s="141"/>
      <c r="L140" s="27"/>
      <c r="M140" s="142" t="s">
        <v>1</v>
      </c>
      <c r="N140" s="143" t="s">
        <v>43</v>
      </c>
      <c r="O140" s="144">
        <v>6.875</v>
      </c>
      <c r="P140" s="144">
        <f>O140*H140</f>
        <v>6.875</v>
      </c>
      <c r="Q140" s="144">
        <v>0</v>
      </c>
      <c r="R140" s="144">
        <f>Q140*H140</f>
        <v>0</v>
      </c>
      <c r="S140" s="144">
        <v>0</v>
      </c>
      <c r="T140" s="145">
        <f>S140*H140</f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46" t="s">
        <v>151</v>
      </c>
      <c r="AT140" s="146" t="s">
        <v>122</v>
      </c>
      <c r="AU140" s="146" t="s">
        <v>87</v>
      </c>
      <c r="AY140" s="14" t="s">
        <v>118</v>
      </c>
      <c r="BE140" s="147">
        <f>IF(N140="základní",J140,0)</f>
        <v>0</v>
      </c>
      <c r="BF140" s="147">
        <f>IF(N140="snížená",J140,0)</f>
        <v>0</v>
      </c>
      <c r="BG140" s="147">
        <f>IF(N140="zákl. přenesená",J140,0)</f>
        <v>0</v>
      </c>
      <c r="BH140" s="147">
        <f>IF(N140="sníž. přenesená",J140,0)</f>
        <v>0</v>
      </c>
      <c r="BI140" s="147">
        <f>IF(N140="nulová",J140,0)</f>
        <v>0</v>
      </c>
      <c r="BJ140" s="14" t="s">
        <v>19</v>
      </c>
      <c r="BK140" s="147">
        <f>ROUND(I140*H140,2)</f>
        <v>0</v>
      </c>
      <c r="BL140" s="14" t="s">
        <v>151</v>
      </c>
      <c r="BM140" s="146" t="s">
        <v>167</v>
      </c>
    </row>
    <row r="141" spans="1:65" s="2" customFormat="1" ht="11.25">
      <c r="A141" s="26"/>
      <c r="B141" s="27"/>
      <c r="C141" s="26"/>
      <c r="D141" s="148" t="s">
        <v>128</v>
      </c>
      <c r="E141" s="26"/>
      <c r="F141" s="149" t="s">
        <v>168</v>
      </c>
      <c r="G141" s="26"/>
      <c r="H141" s="26"/>
      <c r="I141" s="26"/>
      <c r="J141" s="26"/>
      <c r="K141" s="26"/>
      <c r="L141" s="27"/>
      <c r="M141" s="150"/>
      <c r="N141" s="151"/>
      <c r="O141" s="52"/>
      <c r="P141" s="52"/>
      <c r="Q141" s="52"/>
      <c r="R141" s="52"/>
      <c r="S141" s="52"/>
      <c r="T141" s="53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T141" s="14" t="s">
        <v>128</v>
      </c>
      <c r="AU141" s="14" t="s">
        <v>87</v>
      </c>
    </row>
    <row r="142" spans="1:65" s="2" customFormat="1" ht="24.2" customHeight="1">
      <c r="A142" s="26"/>
      <c r="B142" s="134"/>
      <c r="C142" s="135" t="s">
        <v>169</v>
      </c>
      <c r="D142" s="135" t="s">
        <v>122</v>
      </c>
      <c r="E142" s="136" t="s">
        <v>170</v>
      </c>
      <c r="F142" s="137" t="s">
        <v>171</v>
      </c>
      <c r="G142" s="138" t="s">
        <v>166</v>
      </c>
      <c r="H142" s="139">
        <v>1</v>
      </c>
      <c r="I142" s="140"/>
      <c r="J142" s="140">
        <f>ROUND(I142*H142,2)</f>
        <v>0</v>
      </c>
      <c r="K142" s="141"/>
      <c r="L142" s="27"/>
      <c r="M142" s="142" t="s">
        <v>1</v>
      </c>
      <c r="N142" s="143" t="s">
        <v>43</v>
      </c>
      <c r="O142" s="144">
        <v>9.2880000000000003</v>
      </c>
      <c r="P142" s="144">
        <f>O142*H142</f>
        <v>9.2880000000000003</v>
      </c>
      <c r="Q142" s="144">
        <v>0</v>
      </c>
      <c r="R142" s="144">
        <f>Q142*H142</f>
        <v>0</v>
      </c>
      <c r="S142" s="144">
        <v>0</v>
      </c>
      <c r="T142" s="145">
        <f>S142*H142</f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46" t="s">
        <v>19</v>
      </c>
      <c r="AT142" s="146" t="s">
        <v>122</v>
      </c>
      <c r="AU142" s="146" t="s">
        <v>87</v>
      </c>
      <c r="AY142" s="14" t="s">
        <v>118</v>
      </c>
      <c r="BE142" s="147">
        <f>IF(N142="základní",J142,0)</f>
        <v>0</v>
      </c>
      <c r="BF142" s="147">
        <f>IF(N142="snížená",J142,0)</f>
        <v>0</v>
      </c>
      <c r="BG142" s="147">
        <f>IF(N142="zákl. přenesená",J142,0)</f>
        <v>0</v>
      </c>
      <c r="BH142" s="147">
        <f>IF(N142="sníž. přenesená",J142,0)</f>
        <v>0</v>
      </c>
      <c r="BI142" s="147">
        <f>IF(N142="nulová",J142,0)</f>
        <v>0</v>
      </c>
      <c r="BJ142" s="14" t="s">
        <v>19</v>
      </c>
      <c r="BK142" s="147">
        <f>ROUND(I142*H142,2)</f>
        <v>0</v>
      </c>
      <c r="BL142" s="14" t="s">
        <v>19</v>
      </c>
      <c r="BM142" s="146" t="s">
        <v>172</v>
      </c>
    </row>
    <row r="143" spans="1:65" s="2" customFormat="1" ht="11.25">
      <c r="A143" s="26"/>
      <c r="B143" s="27"/>
      <c r="C143" s="26"/>
      <c r="D143" s="148" t="s">
        <v>128</v>
      </c>
      <c r="E143" s="26"/>
      <c r="F143" s="149" t="s">
        <v>173</v>
      </c>
      <c r="G143" s="26"/>
      <c r="H143" s="26"/>
      <c r="I143" s="26"/>
      <c r="J143" s="26"/>
      <c r="K143" s="26"/>
      <c r="L143" s="27"/>
      <c r="M143" s="150"/>
      <c r="N143" s="151"/>
      <c r="O143" s="52"/>
      <c r="P143" s="52"/>
      <c r="Q143" s="52"/>
      <c r="R143" s="52"/>
      <c r="S143" s="52"/>
      <c r="T143" s="53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T143" s="14" t="s">
        <v>128</v>
      </c>
      <c r="AU143" s="14" t="s">
        <v>87</v>
      </c>
    </row>
    <row r="144" spans="1:65" s="2" customFormat="1" ht="24.2" customHeight="1">
      <c r="A144" s="26"/>
      <c r="B144" s="134"/>
      <c r="C144" s="135" t="s">
        <v>174</v>
      </c>
      <c r="D144" s="135" t="s">
        <v>122</v>
      </c>
      <c r="E144" s="136" t="s">
        <v>175</v>
      </c>
      <c r="F144" s="137" t="s">
        <v>176</v>
      </c>
      <c r="G144" s="138" t="s">
        <v>141</v>
      </c>
      <c r="H144" s="139">
        <v>10</v>
      </c>
      <c r="I144" s="140"/>
      <c r="J144" s="140">
        <f>ROUND(I144*H144,2)</f>
        <v>0</v>
      </c>
      <c r="K144" s="141"/>
      <c r="L144" s="27"/>
      <c r="M144" s="142" t="s">
        <v>1</v>
      </c>
      <c r="N144" s="143" t="s">
        <v>43</v>
      </c>
      <c r="O144" s="144">
        <v>4.1000000000000002E-2</v>
      </c>
      <c r="P144" s="144">
        <f>O144*H144</f>
        <v>0.41000000000000003</v>
      </c>
      <c r="Q144" s="144">
        <v>0</v>
      </c>
      <c r="R144" s="144">
        <f>Q144*H144</f>
        <v>0</v>
      </c>
      <c r="S144" s="144">
        <v>0</v>
      </c>
      <c r="T144" s="145">
        <f>S144*H144</f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46" t="s">
        <v>151</v>
      </c>
      <c r="AT144" s="146" t="s">
        <v>122</v>
      </c>
      <c r="AU144" s="146" t="s">
        <v>87</v>
      </c>
      <c r="AY144" s="14" t="s">
        <v>118</v>
      </c>
      <c r="BE144" s="147">
        <f>IF(N144="základní",J144,0)</f>
        <v>0</v>
      </c>
      <c r="BF144" s="147">
        <f>IF(N144="snížená",J144,0)</f>
        <v>0</v>
      </c>
      <c r="BG144" s="147">
        <f>IF(N144="zákl. přenesená",J144,0)</f>
        <v>0</v>
      </c>
      <c r="BH144" s="147">
        <f>IF(N144="sníž. přenesená",J144,0)</f>
        <v>0</v>
      </c>
      <c r="BI144" s="147">
        <f>IF(N144="nulová",J144,0)</f>
        <v>0</v>
      </c>
      <c r="BJ144" s="14" t="s">
        <v>19</v>
      </c>
      <c r="BK144" s="147">
        <f>ROUND(I144*H144,2)</f>
        <v>0</v>
      </c>
      <c r="BL144" s="14" t="s">
        <v>151</v>
      </c>
      <c r="BM144" s="146" t="s">
        <v>177</v>
      </c>
    </row>
    <row r="145" spans="1:65" s="2" customFormat="1" ht="11.25">
      <c r="A145" s="26"/>
      <c r="B145" s="27"/>
      <c r="C145" s="26"/>
      <c r="D145" s="148" t="s">
        <v>128</v>
      </c>
      <c r="E145" s="26"/>
      <c r="F145" s="149" t="s">
        <v>178</v>
      </c>
      <c r="G145" s="26"/>
      <c r="H145" s="26"/>
      <c r="I145" s="26"/>
      <c r="J145" s="26"/>
      <c r="K145" s="26"/>
      <c r="L145" s="27"/>
      <c r="M145" s="150"/>
      <c r="N145" s="151"/>
      <c r="O145" s="52"/>
      <c r="P145" s="52"/>
      <c r="Q145" s="52"/>
      <c r="R145" s="52"/>
      <c r="S145" s="52"/>
      <c r="T145" s="53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T145" s="14" t="s">
        <v>128</v>
      </c>
      <c r="AU145" s="14" t="s">
        <v>87</v>
      </c>
    </row>
    <row r="146" spans="1:65" s="2" customFormat="1" ht="21.75" customHeight="1">
      <c r="A146" s="26"/>
      <c r="B146" s="134"/>
      <c r="C146" s="135" t="s">
        <v>179</v>
      </c>
      <c r="D146" s="135" t="s">
        <v>122</v>
      </c>
      <c r="E146" s="136" t="s">
        <v>180</v>
      </c>
      <c r="F146" s="137" t="s">
        <v>181</v>
      </c>
      <c r="G146" s="138" t="s">
        <v>141</v>
      </c>
      <c r="H146" s="139">
        <v>10</v>
      </c>
      <c r="I146" s="140"/>
      <c r="J146" s="140">
        <f>ROUND(I146*H146,2)</f>
        <v>0</v>
      </c>
      <c r="K146" s="141"/>
      <c r="L146" s="27"/>
      <c r="M146" s="142" t="s">
        <v>1</v>
      </c>
      <c r="N146" s="143" t="s">
        <v>43</v>
      </c>
      <c r="O146" s="144">
        <v>2.5000000000000001E-2</v>
      </c>
      <c r="P146" s="144">
        <f>O146*H146</f>
        <v>0.25</v>
      </c>
      <c r="Q146" s="144">
        <v>0</v>
      </c>
      <c r="R146" s="144">
        <f>Q146*H146</f>
        <v>0</v>
      </c>
      <c r="S146" s="144">
        <v>0</v>
      </c>
      <c r="T146" s="145">
        <f>S146*H146</f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46" t="s">
        <v>19</v>
      </c>
      <c r="AT146" s="146" t="s">
        <v>122</v>
      </c>
      <c r="AU146" s="146" t="s">
        <v>87</v>
      </c>
      <c r="AY146" s="14" t="s">
        <v>118</v>
      </c>
      <c r="BE146" s="147">
        <f>IF(N146="základní",J146,0)</f>
        <v>0</v>
      </c>
      <c r="BF146" s="147">
        <f>IF(N146="snížená",J146,0)</f>
        <v>0</v>
      </c>
      <c r="BG146" s="147">
        <f>IF(N146="zákl. přenesená",J146,0)</f>
        <v>0</v>
      </c>
      <c r="BH146" s="147">
        <f>IF(N146="sníž. přenesená",J146,0)</f>
        <v>0</v>
      </c>
      <c r="BI146" s="147">
        <f>IF(N146="nulová",J146,0)</f>
        <v>0</v>
      </c>
      <c r="BJ146" s="14" t="s">
        <v>19</v>
      </c>
      <c r="BK146" s="147">
        <f>ROUND(I146*H146,2)</f>
        <v>0</v>
      </c>
      <c r="BL146" s="14" t="s">
        <v>19</v>
      </c>
      <c r="BM146" s="146" t="s">
        <v>182</v>
      </c>
    </row>
    <row r="147" spans="1:65" s="2" customFormat="1" ht="11.25">
      <c r="A147" s="26"/>
      <c r="B147" s="27"/>
      <c r="C147" s="26"/>
      <c r="D147" s="148" t="s">
        <v>128</v>
      </c>
      <c r="E147" s="26"/>
      <c r="F147" s="149" t="s">
        <v>183</v>
      </c>
      <c r="G147" s="26"/>
      <c r="H147" s="26"/>
      <c r="I147" s="26"/>
      <c r="J147" s="26"/>
      <c r="K147" s="26"/>
      <c r="L147" s="27"/>
      <c r="M147" s="150"/>
      <c r="N147" s="151"/>
      <c r="O147" s="52"/>
      <c r="P147" s="52"/>
      <c r="Q147" s="52"/>
      <c r="R147" s="52"/>
      <c r="S147" s="52"/>
      <c r="T147" s="53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T147" s="14" t="s">
        <v>128</v>
      </c>
      <c r="AU147" s="14" t="s">
        <v>87</v>
      </c>
    </row>
    <row r="148" spans="1:65" s="2" customFormat="1" ht="21.75" customHeight="1">
      <c r="A148" s="26"/>
      <c r="B148" s="134"/>
      <c r="C148" s="135" t="s">
        <v>184</v>
      </c>
      <c r="D148" s="135" t="s">
        <v>122</v>
      </c>
      <c r="E148" s="136" t="s">
        <v>185</v>
      </c>
      <c r="F148" s="137" t="s">
        <v>186</v>
      </c>
      <c r="G148" s="138" t="s">
        <v>141</v>
      </c>
      <c r="H148" s="139">
        <v>10</v>
      </c>
      <c r="I148" s="140"/>
      <c r="J148" s="140">
        <f>ROUND(I148*H148,2)</f>
        <v>0</v>
      </c>
      <c r="K148" s="141"/>
      <c r="L148" s="27"/>
      <c r="M148" s="142" t="s">
        <v>1</v>
      </c>
      <c r="N148" s="143" t="s">
        <v>43</v>
      </c>
      <c r="O148" s="144">
        <v>0.02</v>
      </c>
      <c r="P148" s="144">
        <f>O148*H148</f>
        <v>0.2</v>
      </c>
      <c r="Q148" s="144">
        <v>0</v>
      </c>
      <c r="R148" s="144">
        <f>Q148*H148</f>
        <v>0</v>
      </c>
      <c r="S148" s="144">
        <v>0</v>
      </c>
      <c r="T148" s="145">
        <f>S148*H148</f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46" t="s">
        <v>151</v>
      </c>
      <c r="AT148" s="146" t="s">
        <v>122</v>
      </c>
      <c r="AU148" s="146" t="s">
        <v>87</v>
      </c>
      <c r="AY148" s="14" t="s">
        <v>118</v>
      </c>
      <c r="BE148" s="147">
        <f>IF(N148="základní",J148,0)</f>
        <v>0</v>
      </c>
      <c r="BF148" s="147">
        <f>IF(N148="snížená",J148,0)</f>
        <v>0</v>
      </c>
      <c r="BG148" s="147">
        <f>IF(N148="zákl. přenesená",J148,0)</f>
        <v>0</v>
      </c>
      <c r="BH148" s="147">
        <f>IF(N148="sníž. přenesená",J148,0)</f>
        <v>0</v>
      </c>
      <c r="BI148" s="147">
        <f>IF(N148="nulová",J148,0)</f>
        <v>0</v>
      </c>
      <c r="BJ148" s="14" t="s">
        <v>19</v>
      </c>
      <c r="BK148" s="147">
        <f>ROUND(I148*H148,2)</f>
        <v>0</v>
      </c>
      <c r="BL148" s="14" t="s">
        <v>151</v>
      </c>
      <c r="BM148" s="146" t="s">
        <v>187</v>
      </c>
    </row>
    <row r="149" spans="1:65" s="2" customFormat="1" ht="11.25">
      <c r="A149" s="26"/>
      <c r="B149" s="27"/>
      <c r="C149" s="26"/>
      <c r="D149" s="148" t="s">
        <v>128</v>
      </c>
      <c r="E149" s="26"/>
      <c r="F149" s="149" t="s">
        <v>188</v>
      </c>
      <c r="G149" s="26"/>
      <c r="H149" s="26"/>
      <c r="I149" s="26"/>
      <c r="J149" s="26"/>
      <c r="K149" s="26"/>
      <c r="L149" s="27"/>
      <c r="M149" s="150"/>
      <c r="N149" s="151"/>
      <c r="O149" s="52"/>
      <c r="P149" s="52"/>
      <c r="Q149" s="52"/>
      <c r="R149" s="52"/>
      <c r="S149" s="52"/>
      <c r="T149" s="53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T149" s="14" t="s">
        <v>128</v>
      </c>
      <c r="AU149" s="14" t="s">
        <v>87</v>
      </c>
    </row>
    <row r="150" spans="1:65" s="2" customFormat="1" ht="16.5" customHeight="1">
      <c r="A150" s="26"/>
      <c r="B150" s="134"/>
      <c r="C150" s="135" t="s">
        <v>189</v>
      </c>
      <c r="D150" s="135" t="s">
        <v>122</v>
      </c>
      <c r="E150" s="136" t="s">
        <v>190</v>
      </c>
      <c r="F150" s="137" t="s">
        <v>191</v>
      </c>
      <c r="G150" s="138" t="s">
        <v>141</v>
      </c>
      <c r="H150" s="139">
        <v>20</v>
      </c>
      <c r="I150" s="140"/>
      <c r="J150" s="140">
        <f>ROUND(I150*H150,2)</f>
        <v>0</v>
      </c>
      <c r="K150" s="141"/>
      <c r="L150" s="27"/>
      <c r="M150" s="142" t="s">
        <v>1</v>
      </c>
      <c r="N150" s="143" t="s">
        <v>43</v>
      </c>
      <c r="O150" s="144">
        <v>1.4E-2</v>
      </c>
      <c r="P150" s="144">
        <f>O150*H150</f>
        <v>0.28000000000000003</v>
      </c>
      <c r="Q150" s="144">
        <v>0</v>
      </c>
      <c r="R150" s="144">
        <f>Q150*H150</f>
        <v>0</v>
      </c>
      <c r="S150" s="144">
        <v>0</v>
      </c>
      <c r="T150" s="145">
        <f>S150*H150</f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46" t="s">
        <v>19</v>
      </c>
      <c r="AT150" s="146" t="s">
        <v>122</v>
      </c>
      <c r="AU150" s="146" t="s">
        <v>87</v>
      </c>
      <c r="AY150" s="14" t="s">
        <v>118</v>
      </c>
      <c r="BE150" s="147">
        <f>IF(N150="základní",J150,0)</f>
        <v>0</v>
      </c>
      <c r="BF150" s="147">
        <f>IF(N150="snížená",J150,0)</f>
        <v>0</v>
      </c>
      <c r="BG150" s="147">
        <f>IF(N150="zákl. přenesená",J150,0)</f>
        <v>0</v>
      </c>
      <c r="BH150" s="147">
        <f>IF(N150="sníž. přenesená",J150,0)</f>
        <v>0</v>
      </c>
      <c r="BI150" s="147">
        <f>IF(N150="nulová",J150,0)</f>
        <v>0</v>
      </c>
      <c r="BJ150" s="14" t="s">
        <v>19</v>
      </c>
      <c r="BK150" s="147">
        <f>ROUND(I150*H150,2)</f>
        <v>0</v>
      </c>
      <c r="BL150" s="14" t="s">
        <v>19</v>
      </c>
      <c r="BM150" s="146" t="s">
        <v>192</v>
      </c>
    </row>
    <row r="151" spans="1:65" s="2" customFormat="1" ht="11.25">
      <c r="A151" s="26"/>
      <c r="B151" s="27"/>
      <c r="C151" s="26"/>
      <c r="D151" s="148" t="s">
        <v>128</v>
      </c>
      <c r="E151" s="26"/>
      <c r="F151" s="149" t="s">
        <v>193</v>
      </c>
      <c r="G151" s="26"/>
      <c r="H151" s="26"/>
      <c r="I151" s="26"/>
      <c r="J151" s="26"/>
      <c r="K151" s="26"/>
      <c r="L151" s="27"/>
      <c r="M151" s="150"/>
      <c r="N151" s="151"/>
      <c r="O151" s="52"/>
      <c r="P151" s="52"/>
      <c r="Q151" s="52"/>
      <c r="R151" s="52"/>
      <c r="S151" s="52"/>
      <c r="T151" s="53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T151" s="14" t="s">
        <v>128</v>
      </c>
      <c r="AU151" s="14" t="s">
        <v>87</v>
      </c>
    </row>
    <row r="152" spans="1:65" s="2" customFormat="1" ht="16.5" customHeight="1">
      <c r="A152" s="26"/>
      <c r="B152" s="134"/>
      <c r="C152" s="135" t="s">
        <v>194</v>
      </c>
      <c r="D152" s="135" t="s">
        <v>122</v>
      </c>
      <c r="E152" s="136" t="s">
        <v>195</v>
      </c>
      <c r="F152" s="137" t="s">
        <v>196</v>
      </c>
      <c r="G152" s="138" t="s">
        <v>150</v>
      </c>
      <c r="H152" s="139">
        <v>1</v>
      </c>
      <c r="I152" s="140"/>
      <c r="J152" s="140">
        <f>ROUND(I152*H152,2)</f>
        <v>0</v>
      </c>
      <c r="K152" s="141"/>
      <c r="L152" s="27"/>
      <c r="M152" s="142" t="s">
        <v>1</v>
      </c>
      <c r="N152" s="143" t="s">
        <v>43</v>
      </c>
      <c r="O152" s="144">
        <v>0</v>
      </c>
      <c r="P152" s="144">
        <f>O152*H152</f>
        <v>0</v>
      </c>
      <c r="Q152" s="144">
        <v>0</v>
      </c>
      <c r="R152" s="144">
        <f>Q152*H152</f>
        <v>0</v>
      </c>
      <c r="S152" s="144">
        <v>0</v>
      </c>
      <c r="T152" s="145">
        <f>S152*H152</f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46" t="s">
        <v>151</v>
      </c>
      <c r="AT152" s="146" t="s">
        <v>122</v>
      </c>
      <c r="AU152" s="146" t="s">
        <v>87</v>
      </c>
      <c r="AY152" s="14" t="s">
        <v>118</v>
      </c>
      <c r="BE152" s="147">
        <f>IF(N152="základní",J152,0)</f>
        <v>0</v>
      </c>
      <c r="BF152" s="147">
        <f>IF(N152="snížená",J152,0)</f>
        <v>0</v>
      </c>
      <c r="BG152" s="147">
        <f>IF(N152="zákl. přenesená",J152,0)</f>
        <v>0</v>
      </c>
      <c r="BH152" s="147">
        <f>IF(N152="sníž. přenesená",J152,0)</f>
        <v>0</v>
      </c>
      <c r="BI152" s="147">
        <f>IF(N152="nulová",J152,0)</f>
        <v>0</v>
      </c>
      <c r="BJ152" s="14" t="s">
        <v>19</v>
      </c>
      <c r="BK152" s="147">
        <f>ROUND(I152*H152,2)</f>
        <v>0</v>
      </c>
      <c r="BL152" s="14" t="s">
        <v>151</v>
      </c>
      <c r="BM152" s="146" t="s">
        <v>197</v>
      </c>
    </row>
    <row r="153" spans="1:65" s="2" customFormat="1" ht="11.25">
      <c r="A153" s="26"/>
      <c r="B153" s="27"/>
      <c r="C153" s="26"/>
      <c r="D153" s="148" t="s">
        <v>128</v>
      </c>
      <c r="E153" s="26"/>
      <c r="F153" s="149" t="s">
        <v>196</v>
      </c>
      <c r="G153" s="26"/>
      <c r="H153" s="26"/>
      <c r="I153" s="26"/>
      <c r="J153" s="26"/>
      <c r="K153" s="26"/>
      <c r="L153" s="27"/>
      <c r="M153" s="150"/>
      <c r="N153" s="151"/>
      <c r="O153" s="52"/>
      <c r="P153" s="52"/>
      <c r="Q153" s="52"/>
      <c r="R153" s="52"/>
      <c r="S153" s="52"/>
      <c r="T153" s="53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T153" s="14" t="s">
        <v>128</v>
      </c>
      <c r="AU153" s="14" t="s">
        <v>87</v>
      </c>
    </row>
    <row r="154" spans="1:65" s="2" customFormat="1" ht="16.5" customHeight="1">
      <c r="A154" s="26"/>
      <c r="B154" s="134"/>
      <c r="C154" s="135" t="s">
        <v>198</v>
      </c>
      <c r="D154" s="135" t="s">
        <v>122</v>
      </c>
      <c r="E154" s="136" t="s">
        <v>199</v>
      </c>
      <c r="F154" s="137" t="s">
        <v>200</v>
      </c>
      <c r="G154" s="138" t="s">
        <v>150</v>
      </c>
      <c r="H154" s="139">
        <v>1</v>
      </c>
      <c r="I154" s="140"/>
      <c r="J154" s="140">
        <f>ROUND(I154*H154,2)</f>
        <v>0</v>
      </c>
      <c r="K154" s="141"/>
      <c r="L154" s="27"/>
      <c r="M154" s="142" t="s">
        <v>1</v>
      </c>
      <c r="N154" s="143" t="s">
        <v>43</v>
      </c>
      <c r="O154" s="144">
        <v>0</v>
      </c>
      <c r="P154" s="144">
        <f>O154*H154</f>
        <v>0</v>
      </c>
      <c r="Q154" s="144">
        <v>0</v>
      </c>
      <c r="R154" s="144">
        <f>Q154*H154</f>
        <v>0</v>
      </c>
      <c r="S154" s="144">
        <v>0</v>
      </c>
      <c r="T154" s="145">
        <f>S154*H154</f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46" t="s">
        <v>151</v>
      </c>
      <c r="AT154" s="146" t="s">
        <v>122</v>
      </c>
      <c r="AU154" s="146" t="s">
        <v>87</v>
      </c>
      <c r="AY154" s="14" t="s">
        <v>118</v>
      </c>
      <c r="BE154" s="147">
        <f>IF(N154="základní",J154,0)</f>
        <v>0</v>
      </c>
      <c r="BF154" s="147">
        <f>IF(N154="snížená",J154,0)</f>
        <v>0</v>
      </c>
      <c r="BG154" s="147">
        <f>IF(N154="zákl. přenesená",J154,0)</f>
        <v>0</v>
      </c>
      <c r="BH154" s="147">
        <f>IF(N154="sníž. přenesená",J154,0)</f>
        <v>0</v>
      </c>
      <c r="BI154" s="147">
        <f>IF(N154="nulová",J154,0)</f>
        <v>0</v>
      </c>
      <c r="BJ154" s="14" t="s">
        <v>19</v>
      </c>
      <c r="BK154" s="147">
        <f>ROUND(I154*H154,2)</f>
        <v>0</v>
      </c>
      <c r="BL154" s="14" t="s">
        <v>151</v>
      </c>
      <c r="BM154" s="146" t="s">
        <v>201</v>
      </c>
    </row>
    <row r="155" spans="1:65" s="2" customFormat="1" ht="11.25">
      <c r="A155" s="26"/>
      <c r="B155" s="27"/>
      <c r="C155" s="26"/>
      <c r="D155" s="148" t="s">
        <v>128</v>
      </c>
      <c r="E155" s="26"/>
      <c r="F155" s="149" t="s">
        <v>200</v>
      </c>
      <c r="G155" s="26"/>
      <c r="H155" s="26"/>
      <c r="I155" s="26"/>
      <c r="J155" s="26"/>
      <c r="K155" s="26"/>
      <c r="L155" s="27"/>
      <c r="M155" s="150"/>
      <c r="N155" s="151"/>
      <c r="O155" s="52"/>
      <c r="P155" s="52"/>
      <c r="Q155" s="52"/>
      <c r="R155" s="52"/>
      <c r="S155" s="52"/>
      <c r="T155" s="53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T155" s="14" t="s">
        <v>128</v>
      </c>
      <c r="AU155" s="14" t="s">
        <v>87</v>
      </c>
    </row>
    <row r="156" spans="1:65" s="12" customFormat="1" ht="22.9" customHeight="1">
      <c r="B156" s="122"/>
      <c r="D156" s="123" t="s">
        <v>77</v>
      </c>
      <c r="E156" s="132" t="s">
        <v>202</v>
      </c>
      <c r="F156" s="132" t="s">
        <v>203</v>
      </c>
      <c r="J156" s="133">
        <f>BK156</f>
        <v>0</v>
      </c>
      <c r="L156" s="122"/>
      <c r="M156" s="126"/>
      <c r="N156" s="127"/>
      <c r="O156" s="127"/>
      <c r="P156" s="128">
        <f>SUM(P157:P162)</f>
        <v>0.81</v>
      </c>
      <c r="Q156" s="127"/>
      <c r="R156" s="128">
        <f>SUM(R157:R162)</f>
        <v>0</v>
      </c>
      <c r="S156" s="127"/>
      <c r="T156" s="129">
        <f>SUM(T157:T162)</f>
        <v>0</v>
      </c>
      <c r="AR156" s="123" t="s">
        <v>146</v>
      </c>
      <c r="AT156" s="130" t="s">
        <v>77</v>
      </c>
      <c r="AU156" s="130" t="s">
        <v>19</v>
      </c>
      <c r="AY156" s="123" t="s">
        <v>118</v>
      </c>
      <c r="BK156" s="131">
        <f>SUM(BK157:BK162)</f>
        <v>0</v>
      </c>
    </row>
    <row r="157" spans="1:65" s="2" customFormat="1" ht="16.5" customHeight="1">
      <c r="A157" s="26"/>
      <c r="B157" s="134"/>
      <c r="C157" s="135" t="s">
        <v>204</v>
      </c>
      <c r="D157" s="135" t="s">
        <v>122</v>
      </c>
      <c r="E157" s="136" t="s">
        <v>205</v>
      </c>
      <c r="F157" s="137" t="s">
        <v>206</v>
      </c>
      <c r="G157" s="138" t="s">
        <v>207</v>
      </c>
      <c r="H157" s="139">
        <v>1</v>
      </c>
      <c r="I157" s="140"/>
      <c r="J157" s="140">
        <f>ROUND(I157*H157,2)</f>
        <v>0</v>
      </c>
      <c r="K157" s="141"/>
      <c r="L157" s="27"/>
      <c r="M157" s="142" t="s">
        <v>1</v>
      </c>
      <c r="N157" s="143" t="s">
        <v>43</v>
      </c>
      <c r="O157" s="144">
        <v>0.24</v>
      </c>
      <c r="P157" s="144">
        <f>O157*H157</f>
        <v>0.24</v>
      </c>
      <c r="Q157" s="144">
        <v>0</v>
      </c>
      <c r="R157" s="144">
        <f>Q157*H157</f>
        <v>0</v>
      </c>
      <c r="S157" s="144">
        <v>0</v>
      </c>
      <c r="T157" s="145">
        <f>S157*H157</f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46" t="s">
        <v>151</v>
      </c>
      <c r="AT157" s="146" t="s">
        <v>122</v>
      </c>
      <c r="AU157" s="146" t="s">
        <v>87</v>
      </c>
      <c r="AY157" s="14" t="s">
        <v>118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4" t="s">
        <v>19</v>
      </c>
      <c r="BK157" s="147">
        <f>ROUND(I157*H157,2)</f>
        <v>0</v>
      </c>
      <c r="BL157" s="14" t="s">
        <v>151</v>
      </c>
      <c r="BM157" s="146" t="s">
        <v>208</v>
      </c>
    </row>
    <row r="158" spans="1:65" s="2" customFormat="1" ht="11.25">
      <c r="A158" s="26"/>
      <c r="B158" s="27"/>
      <c r="C158" s="26"/>
      <c r="D158" s="148" t="s">
        <v>128</v>
      </c>
      <c r="E158" s="26"/>
      <c r="F158" s="149" t="s">
        <v>209</v>
      </c>
      <c r="G158" s="26"/>
      <c r="H158" s="26"/>
      <c r="I158" s="26"/>
      <c r="J158" s="26"/>
      <c r="K158" s="26"/>
      <c r="L158" s="27"/>
      <c r="M158" s="150"/>
      <c r="N158" s="151"/>
      <c r="O158" s="52"/>
      <c r="P158" s="52"/>
      <c r="Q158" s="52"/>
      <c r="R158" s="52"/>
      <c r="S158" s="52"/>
      <c r="T158" s="53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T158" s="14" t="s">
        <v>128</v>
      </c>
      <c r="AU158" s="14" t="s">
        <v>87</v>
      </c>
    </row>
    <row r="159" spans="1:65" s="2" customFormat="1" ht="16.5" customHeight="1">
      <c r="A159" s="26"/>
      <c r="B159" s="134"/>
      <c r="C159" s="135" t="s">
        <v>210</v>
      </c>
      <c r="D159" s="135" t="s">
        <v>122</v>
      </c>
      <c r="E159" s="136" t="s">
        <v>211</v>
      </c>
      <c r="F159" s="137" t="s">
        <v>212</v>
      </c>
      <c r="G159" s="138" t="s">
        <v>207</v>
      </c>
      <c r="H159" s="139">
        <v>1</v>
      </c>
      <c r="I159" s="140"/>
      <c r="J159" s="140">
        <f>ROUND(I159*H159,2)</f>
        <v>0</v>
      </c>
      <c r="K159" s="141"/>
      <c r="L159" s="27"/>
      <c r="M159" s="142" t="s">
        <v>1</v>
      </c>
      <c r="N159" s="143" t="s">
        <v>43</v>
      </c>
      <c r="O159" s="144">
        <v>0.33</v>
      </c>
      <c r="P159" s="144">
        <f>O159*H159</f>
        <v>0.33</v>
      </c>
      <c r="Q159" s="144">
        <v>0</v>
      </c>
      <c r="R159" s="144">
        <f>Q159*H159</f>
        <v>0</v>
      </c>
      <c r="S159" s="144">
        <v>0</v>
      </c>
      <c r="T159" s="145">
        <f>S159*H159</f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46" t="s">
        <v>151</v>
      </c>
      <c r="AT159" s="146" t="s">
        <v>122</v>
      </c>
      <c r="AU159" s="146" t="s">
        <v>87</v>
      </c>
      <c r="AY159" s="14" t="s">
        <v>118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4" t="s">
        <v>19</v>
      </c>
      <c r="BK159" s="147">
        <f>ROUND(I159*H159,2)</f>
        <v>0</v>
      </c>
      <c r="BL159" s="14" t="s">
        <v>151</v>
      </c>
      <c r="BM159" s="146" t="s">
        <v>213</v>
      </c>
    </row>
    <row r="160" spans="1:65" s="2" customFormat="1" ht="11.25">
      <c r="A160" s="26"/>
      <c r="B160" s="27"/>
      <c r="C160" s="26"/>
      <c r="D160" s="148" t="s">
        <v>128</v>
      </c>
      <c r="E160" s="26"/>
      <c r="F160" s="149" t="s">
        <v>214</v>
      </c>
      <c r="G160" s="26"/>
      <c r="H160" s="26"/>
      <c r="I160" s="26"/>
      <c r="J160" s="26"/>
      <c r="K160" s="26"/>
      <c r="L160" s="27"/>
      <c r="M160" s="150"/>
      <c r="N160" s="151"/>
      <c r="O160" s="52"/>
      <c r="P160" s="52"/>
      <c r="Q160" s="52"/>
      <c r="R160" s="52"/>
      <c r="S160" s="52"/>
      <c r="T160" s="53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T160" s="14" t="s">
        <v>128</v>
      </c>
      <c r="AU160" s="14" t="s">
        <v>87</v>
      </c>
    </row>
    <row r="161" spans="1:65" s="2" customFormat="1" ht="16.5" customHeight="1">
      <c r="A161" s="26"/>
      <c r="B161" s="134"/>
      <c r="C161" s="135" t="s">
        <v>215</v>
      </c>
      <c r="D161" s="135" t="s">
        <v>122</v>
      </c>
      <c r="E161" s="136" t="s">
        <v>216</v>
      </c>
      <c r="F161" s="137" t="s">
        <v>217</v>
      </c>
      <c r="G161" s="138" t="s">
        <v>207</v>
      </c>
      <c r="H161" s="139">
        <v>1</v>
      </c>
      <c r="I161" s="140"/>
      <c r="J161" s="140">
        <f>ROUND(I161*H161,2)</f>
        <v>0</v>
      </c>
      <c r="K161" s="141"/>
      <c r="L161" s="27"/>
      <c r="M161" s="142" t="s">
        <v>1</v>
      </c>
      <c r="N161" s="143" t="s">
        <v>43</v>
      </c>
      <c r="O161" s="144">
        <v>0.24</v>
      </c>
      <c r="P161" s="144">
        <f>O161*H161</f>
        <v>0.24</v>
      </c>
      <c r="Q161" s="144">
        <v>0</v>
      </c>
      <c r="R161" s="144">
        <f>Q161*H161</f>
        <v>0</v>
      </c>
      <c r="S161" s="144">
        <v>0</v>
      </c>
      <c r="T161" s="145">
        <f>S161*H161</f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46" t="s">
        <v>151</v>
      </c>
      <c r="AT161" s="146" t="s">
        <v>122</v>
      </c>
      <c r="AU161" s="146" t="s">
        <v>87</v>
      </c>
      <c r="AY161" s="14" t="s">
        <v>118</v>
      </c>
      <c r="BE161" s="147">
        <f>IF(N161="základní",J161,0)</f>
        <v>0</v>
      </c>
      <c r="BF161" s="147">
        <f>IF(N161="snížená",J161,0)</f>
        <v>0</v>
      </c>
      <c r="BG161" s="147">
        <f>IF(N161="zákl. přenesená",J161,0)</f>
        <v>0</v>
      </c>
      <c r="BH161" s="147">
        <f>IF(N161="sníž. přenesená",J161,0)</f>
        <v>0</v>
      </c>
      <c r="BI161" s="147">
        <f>IF(N161="nulová",J161,0)</f>
        <v>0</v>
      </c>
      <c r="BJ161" s="14" t="s">
        <v>19</v>
      </c>
      <c r="BK161" s="147">
        <f>ROUND(I161*H161,2)</f>
        <v>0</v>
      </c>
      <c r="BL161" s="14" t="s">
        <v>151</v>
      </c>
      <c r="BM161" s="146" t="s">
        <v>218</v>
      </c>
    </row>
    <row r="162" spans="1:65" s="2" customFormat="1" ht="11.25">
      <c r="A162" s="26"/>
      <c r="B162" s="27"/>
      <c r="C162" s="26"/>
      <c r="D162" s="148" t="s">
        <v>128</v>
      </c>
      <c r="E162" s="26"/>
      <c r="F162" s="149" t="s">
        <v>219</v>
      </c>
      <c r="G162" s="26"/>
      <c r="H162" s="26"/>
      <c r="I162" s="26"/>
      <c r="J162" s="26"/>
      <c r="K162" s="26"/>
      <c r="L162" s="27"/>
      <c r="M162" s="152"/>
      <c r="N162" s="153"/>
      <c r="O162" s="154"/>
      <c r="P162" s="154"/>
      <c r="Q162" s="154"/>
      <c r="R162" s="154"/>
      <c r="S162" s="154"/>
      <c r="T162" s="155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T162" s="14" t="s">
        <v>128</v>
      </c>
      <c r="AU162" s="14" t="s">
        <v>87</v>
      </c>
    </row>
    <row r="163" spans="1:65" s="2" customFormat="1" ht="6.95" customHeight="1">
      <c r="A163" s="26"/>
      <c r="B163" s="41"/>
      <c r="C163" s="42"/>
      <c r="D163" s="42"/>
      <c r="E163" s="42"/>
      <c r="F163" s="42"/>
      <c r="G163" s="42"/>
      <c r="H163" s="42"/>
      <c r="I163" s="42"/>
      <c r="J163" s="42"/>
      <c r="K163" s="42"/>
      <c r="L163" s="27"/>
      <c r="M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</row>
  </sheetData>
  <autoFilter ref="C121:K162" xr:uid="{00000000-0009-0000-0000-000001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22014.4 - DPS250.1 VTL RS</vt:lpstr>
      <vt:lpstr>'22014.4 - DPS250.1 VTL RS'!Názvy_tisku</vt:lpstr>
      <vt:lpstr>'Rekapitulace stavby'!Názvy_tisku</vt:lpstr>
      <vt:lpstr>'22014.4 - DPS250.1 VTL RS'!Oblast_tisku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Korecký Pavel</dc:creator>
  <cp:lastModifiedBy>Biedermann Jiří</cp:lastModifiedBy>
  <dcterms:created xsi:type="dcterms:W3CDTF">2023-09-05T09:25:07Z</dcterms:created>
  <dcterms:modified xsi:type="dcterms:W3CDTF">2023-09-05T11:17:11Z</dcterms:modified>
</cp:coreProperties>
</file>